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3.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4.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hidePivotFieldList="1"/>
  <mc:AlternateContent xmlns:mc="http://schemas.openxmlformats.org/markup-compatibility/2006">
    <mc:Choice Requires="x15">
      <x15ac:absPath xmlns:x15ac="http://schemas.microsoft.com/office/spreadsheetml/2010/11/ac" url="C:\Users\613690056\Downloads\"/>
    </mc:Choice>
  </mc:AlternateContent>
  <bookViews>
    <workbookView xWindow="0" yWindow="0" windowWidth="20490" windowHeight="7455"/>
  </bookViews>
  <sheets>
    <sheet name="Dashboard (All)" sheetId="9" r:id="rId1"/>
    <sheet name="Dashboard (Volume)" sheetId="10" r:id="rId2"/>
    <sheet name="Dashboard (Ethernet)" sheetId="12" r:id="rId3"/>
    <sheet name="Dashboard (PIA)" sheetId="11" r:id="rId4"/>
    <sheet name="Data Tables" sheetId="7" state="hidden" r:id="rId5"/>
    <sheet name="Openreach Known Issue List" sheetId="1" r:id="rId6"/>
    <sheet name="Change Control" sheetId="4" r:id="rId7"/>
    <sheet name="Validation" sheetId="3" state="hidden" r:id="rId8"/>
  </sheets>
  <externalReferences>
    <externalReference r:id="rId9"/>
  </externalReferences>
  <definedNames>
    <definedName name="_xlnm._FilterDatabase" localSheetId="5" hidden="1">'Openreach Known Issue List'!$A$4:$P$364</definedName>
  </definedNames>
  <calcPr calcId="152511"/>
  <pivotCaches>
    <pivotCache cacheId="1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6" i="1" l="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5" i="1"/>
  <c r="O364" i="1"/>
  <c r="O362" i="1"/>
  <c r="O363" i="1"/>
  <c r="O361" i="1"/>
  <c r="O360" i="1"/>
  <c r="O359" i="1"/>
  <c r="O358" i="1"/>
  <c r="O357" i="1"/>
  <c r="O6" i="1"/>
  <c r="O7"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5" i="1"/>
</calcChain>
</file>

<file path=xl/sharedStrings.xml><?xml version="1.0" encoding="utf-8"?>
<sst xmlns="http://schemas.openxmlformats.org/spreadsheetml/2006/main" count="3772" uniqueCount="1625">
  <si>
    <t>Openreach Known Issues Dashboard</t>
  </si>
  <si>
    <t>Openreach Volume Known Issues Dashboard</t>
  </si>
  <si>
    <t>Openreach Ethernet Known Issues Dashboard</t>
  </si>
  <si>
    <t>Openreach PIA Known Issues Dashboard</t>
  </si>
  <si>
    <t>ALL KNOWN ISSUES</t>
  </si>
  <si>
    <t>Dashboard Status</t>
  </si>
  <si>
    <t>Live</t>
  </si>
  <si>
    <t>Row Labels</t>
  </si>
  <si>
    <t>Count of Issue Title</t>
  </si>
  <si>
    <t>Count of Ref</t>
  </si>
  <si>
    <t>Column Labels</t>
  </si>
  <si>
    <t>Under Investigation</t>
  </si>
  <si>
    <t>High</t>
  </si>
  <si>
    <t>In Progress</t>
  </si>
  <si>
    <t>Open issue with a planned fix</t>
  </si>
  <si>
    <t>Closed</t>
  </si>
  <si>
    <t>Grand Total</t>
  </si>
  <si>
    <t>Software Bug</t>
  </si>
  <si>
    <t>Awaiting Business Prioritisation</t>
  </si>
  <si>
    <t>Medium</t>
  </si>
  <si>
    <t>PIA</t>
  </si>
  <si>
    <t>Design Issue</t>
  </si>
  <si>
    <t>Awaiting Fix Date</t>
  </si>
  <si>
    <t xml:space="preserve">Low </t>
  </si>
  <si>
    <t>SOGEA</t>
  </si>
  <si>
    <t>Data Issue</t>
  </si>
  <si>
    <t>Closed - Confirmed Fix</t>
  </si>
  <si>
    <t>EAD</t>
  </si>
  <si>
    <t>New requirement</t>
  </si>
  <si>
    <t>Closed - Workaround</t>
  </si>
  <si>
    <t>GEA-FTTC</t>
  </si>
  <si>
    <t>Closed - Confirmed Not An Issue</t>
  </si>
  <si>
    <t>Cross product</t>
  </si>
  <si>
    <t>Target Fix Date</t>
  </si>
  <si>
    <t>PSTN</t>
  </si>
  <si>
    <t>Awaiting Fix Deployment</t>
  </si>
  <si>
    <t>FTTC, SOGEA</t>
  </si>
  <si>
    <t>LLU</t>
  </si>
  <si>
    <t>VOLUME</t>
  </si>
  <si>
    <t>Impacted Products</t>
  </si>
  <si>
    <t>(Multiple Items)</t>
  </si>
  <si>
    <t>ETHERNET</t>
  </si>
  <si>
    <t xml:space="preserve"> </t>
  </si>
  <si>
    <t>Openreach Known Issues</t>
  </si>
  <si>
    <t>Ref</t>
  </si>
  <si>
    <t>Internal Ref</t>
  </si>
  <si>
    <t>Date Created</t>
  </si>
  <si>
    <t>Issue Title</t>
  </si>
  <si>
    <t>Friendly Description</t>
  </si>
  <si>
    <t>Status</t>
  </si>
  <si>
    <t>Impacted Journey</t>
  </si>
  <si>
    <t>CP Impact</t>
  </si>
  <si>
    <t>Strategic Fix Date</t>
  </si>
  <si>
    <t>RCA</t>
  </si>
  <si>
    <t>Progress Update</t>
  </si>
  <si>
    <t>Last Updated</t>
  </si>
  <si>
    <t>Date Published to Portal</t>
  </si>
  <si>
    <t>KI0404</t>
  </si>
  <si>
    <t>ISS-137</t>
  </si>
  <si>
    <t>Unnecessary Engineer visit to End User premise causing bad customer experience</t>
  </si>
  <si>
    <t>Unnecessary Engineer visit to End User premise</t>
  </si>
  <si>
    <t>Fulfilment (L2C)</t>
  </si>
  <si>
    <t>There are no recent occurrences
This is a historical issue, investigation needed to understand if issue still current. No impact to CP orders, however, unnecessary engineer visit to end customer</t>
  </si>
  <si>
    <t>KI0407</t>
  </si>
  <si>
    <t>ISS-138</t>
  </si>
  <si>
    <t>Openreach is raising cancellation charges on non appointed fault</t>
  </si>
  <si>
    <t>Cancellation charges are getting raised on non-appointed fault which are getting cancelled post PONR(Point of no return)</t>
  </si>
  <si>
    <t>Assurance (T2R)</t>
  </si>
  <si>
    <t>Confirmed not an issue</t>
  </si>
  <si>
    <t>No changes required at Openreach system considering there is no further issue highlighted since last 6 months
If CP finds issues with invoices, they should raise an appeal with Openreach Finance</t>
  </si>
  <si>
    <t>KI0408</t>
  </si>
  <si>
    <t>ISS-139</t>
  </si>
  <si>
    <t>Two SIM2 orders placed with same LORN(linked order ref number) by same CP within gap of few minutes are not  getting progressed</t>
  </si>
  <si>
    <t>SIM2 orders are getting stuck and not progressing</t>
  </si>
  <si>
    <t>LLU, NGA</t>
  </si>
  <si>
    <t>Deployment postponed to 16/05/2020 due to system constraint. Systems fix provided via demand ORCE-150426 and issue resolved
CP to contact Service Desk to progress order whist awaiting fix deployment</t>
  </si>
  <si>
    <t>KI0410</t>
  </si>
  <si>
    <t>ISS-140</t>
  </si>
  <si>
    <t>Some of the broadband orders are getting cancelled without any meaningful message to CP</t>
  </si>
  <si>
    <t>No changes required at Openreach system considering there is no further issue highlighted since last 6 months
CPs to contact Service Desk to understand the cancellation reason</t>
  </si>
  <si>
    <t>KI0411</t>
  </si>
  <si>
    <t>Incorrect charges are being communicated to CPs for EAD RO2 shift orders</t>
  </si>
  <si>
    <t>Fix has been deployed and issue Closed</t>
  </si>
  <si>
    <t>KI0414</t>
  </si>
  <si>
    <t>ISS-141</t>
  </si>
  <si>
    <t>Delay in invoices being generated for CPs</t>
  </si>
  <si>
    <t xml:space="preserve">Some billing requests are not being fulfilled once orders have been provisioned. </t>
  </si>
  <si>
    <t>Issue is closed with a proactive workaround in place</t>
  </si>
  <si>
    <t>KI0415</t>
  </si>
  <si>
    <t>ISS-142</t>
  </si>
  <si>
    <t>Sometimes CPs don’t receive amend order KCI</t>
  </si>
  <si>
    <t>CPs don’t receive  amend order KCI when amending multiple order details</t>
  </si>
  <si>
    <t>This is working as per design. CPs are placing multiple amend orders causing system errors, however, there is a Systems fix via demand OR-35996 to improve the customer experience, awaiting EMP release commitment
CPs to refrain from updating multiple parameters in response 'In Response To Authorisation of ECC'. 
In case of order stuck, CP to contact Service Desk to progress order whist awaiting fix deployment</t>
  </si>
  <si>
    <t>KI0416</t>
  </si>
  <si>
    <t>ISS-143</t>
  </si>
  <si>
    <t>Few of the FTTC orders are getting stuck in system causing delay in triggering KCI-3</t>
  </si>
  <si>
    <t>Some of the FTTC orders are getting delayed</t>
  </si>
  <si>
    <t>Systems fix via demand ORCE-148286. However, investigation complete, verified with issue reported and confirmed not an issue found
CP to contact Service Desk to progress order whilst awaiting a systems fix or the CP can amend "Required by Date" value so it is  different to the "Customer Commitment Date"</t>
  </si>
  <si>
    <t>KI0419</t>
  </si>
  <si>
    <t>ISS-144</t>
  </si>
  <si>
    <t>Incorrect structured text is being sent to CP on closure of fibre fault</t>
  </si>
  <si>
    <t>GEA-FTTC, LLU</t>
  </si>
  <si>
    <t>No changes required at Openreach system considering there is no further issue highlighted since last 6 months
CPs to contact Service Desk to understand full fault closure details whilst awaiting fix deployment</t>
  </si>
  <si>
    <t>KI0422</t>
  </si>
  <si>
    <t>Sometimes the CP does not receive amend order KCIs</t>
  </si>
  <si>
    <t xml:space="preserve">CPs are not receiving amend order KCI when incorrectly amending order details </t>
  </si>
  <si>
    <t>Closed - Duplicate Issue</t>
  </si>
  <si>
    <t>KI0423</t>
  </si>
  <si>
    <t>ISS-27</t>
  </si>
  <si>
    <t>Some of the EAD RO2 orders are getting auto cancelled by the system</t>
  </si>
  <si>
    <t>A small number of EAD RO2 orders are getting auto cancelled when the associated order placed by the CP is not recognised by the system</t>
  </si>
  <si>
    <t>Systems fix deployed under demand ORPRODC-179 under Release R4550  scheduled on 16 January 2021, fix is verified and issue resolved
CPs to contact Service Desk for any further assistance</t>
  </si>
  <si>
    <t>KI0424</t>
  </si>
  <si>
    <t>ISS-145</t>
  </si>
  <si>
    <t>Incorrect order status on VMJ for some cancelled orders</t>
  </si>
  <si>
    <t>Systems fix via demand OR-47816. However, investigation complete, verified with issue reported and confirmed not an issue found
CP to look in VMJ for correct order status whilst awaiting fix deployment</t>
  </si>
  <si>
    <t>KI0425</t>
  </si>
  <si>
    <t>ISS-147</t>
  </si>
  <si>
    <t>Managed cease of PSTN getting completed even though the gaining order (WLT/Transfer) gets cancelled</t>
  </si>
  <si>
    <t>Manage cease of PSTN is not getting cancelled due to missing Cancellation reason in Openreach system</t>
  </si>
  <si>
    <t>Fix deployed on 21st March 2020 via demand OR-50115 scoped for R4300
CP to contact Service Desk to progress order whist awaiting fix deployment</t>
  </si>
  <si>
    <t>KI0426</t>
  </si>
  <si>
    <t>ECC amend requests are being rejected</t>
  </si>
  <si>
    <t>CPs are unable to authorise ECC via the B2B amend order process because the amend order if being rejected with response code 1551</t>
  </si>
  <si>
    <t>Issue has been resolved. No issues being raised by CPs for 6 months</t>
  </si>
  <si>
    <t>KI0427</t>
  </si>
  <si>
    <t>ISS-148</t>
  </si>
  <si>
    <t>Migration and working line takeover orders not being cancelled when number porting also requested by the CPs</t>
  </si>
  <si>
    <t>When CP is requesting a 'cancel other', the number porting order is being cancelled however the associated migration/WLTO order is not being cancelled</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</si>
  <si>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</si>
  <si>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KI0428</t>
  </si>
  <si>
    <t>MPF migration start orders are not getting cancelled on CCD</t>
  </si>
  <si>
    <t>PSTN-&gt;MPF migration + export orders are not getting cancelled on CCD causing loss of service</t>
  </si>
  <si>
    <t>Systems fix planned via demand OR-57041 and deployed in R4400 scheduled on 18/07/2020. Fix has been verified with live data and issue resolved
CP to contact Number Porting Desk to progress the order whilst awaiting fix deployment. The Number Porting Desk have the capability to extract and resolve issues by taking corrective action</t>
  </si>
  <si>
    <t>KI0429</t>
  </si>
  <si>
    <t>ISS-163</t>
  </si>
  <si>
    <t xml:space="preserve">PSTN/MPF Working line take over start orders are not getting cancelled on required date </t>
  </si>
  <si>
    <t>PSTN-&gt;MPF/MPF-&gt;PSTN working line take over start orders are not getting cancelled when there is an open manage cease order in system</t>
  </si>
  <si>
    <t>Systems fix planned via demand OR-57112 and deployed in R4400 scheduled on 18/07/2020. Fix has been verified with live data and issue resolved
CP to contact Service Desk to cancel the start order whilst awaiting fix deployment</t>
  </si>
  <si>
    <t>KI0430</t>
  </si>
  <si>
    <t>MPF DOA(Dead on Arrival) faults</t>
  </si>
  <si>
    <t>Dead on Arrival faults are raised in MPF due to incorrect line test performed during provision journey</t>
  </si>
  <si>
    <t>MPF</t>
  </si>
  <si>
    <t>Fix has been deployed</t>
  </si>
  <si>
    <t>KI0431</t>
  </si>
  <si>
    <t>Migration from WLR to MPF with Standalone or Integrated Number Export are not progressing correctly</t>
  </si>
  <si>
    <t>Up to 20% of Amend and Cancel request on  Migration or WLTO orders with Number Export  (Integrated or Standalone Number Export)are not progressing correctly</t>
  </si>
  <si>
    <t>KI0432</t>
  </si>
  <si>
    <t>Migration from  WLR to SOGEA order with standalone number export is not getting progressed correctly</t>
  </si>
  <si>
    <t>Gaining SOGEA order and losing WLR3 orders are going out of sync when a standalone export order is raised along with WLR3 -&gt; SOGEA migration</t>
  </si>
  <si>
    <t>KI0433</t>
  </si>
  <si>
    <t>Modify orders not progressing</t>
  </si>
  <si>
    <t>Modify orders are not progressing when the A/B end chassis slot is submitted with a blank entry</t>
  </si>
  <si>
    <t>KI0434</t>
  </si>
  <si>
    <t>ISS-47</t>
  </si>
  <si>
    <t>Sometimes the early handover requests not being processed</t>
  </si>
  <si>
    <t>Openreach is not able to process Early handover as requested by CP</t>
  </si>
  <si>
    <t>This issue is resolved. 
Proactive manual workaround in place whilst strategic fix is being planned</t>
  </si>
  <si>
    <t>KI0435</t>
  </si>
  <si>
    <t>ISS-42</t>
  </si>
  <si>
    <t xml:space="preserve">Sometimes the EAD KCI 1.2 and KCI 2 are going out of sync in some of the scenarios </t>
  </si>
  <si>
    <t>EAD KCI 1.2 and KCI 2 are going out of sync in some of the scenarios resulting in missing 1.2 to CP</t>
  </si>
  <si>
    <t>Systems fix was planned for 16/11/2019 via QC 172987. More issues arose. Additional systems fix planned via QC 175057 for 28/11/2019. 
CP to contact Service Desk to place amend orders successfully</t>
  </si>
  <si>
    <t>KI0436</t>
  </si>
  <si>
    <t>ISS-51</t>
  </si>
  <si>
    <t>Duplicate order getting created when user clicks on either 'Forward' / 'Back' buttons after request is submitted</t>
  </si>
  <si>
    <t>CPs have been advised not to press the browser 'Forward' and 'Back' buttons, this will be addressed to improve the customer experience. 
Support teams are currently manually deleting the duplicate orders to progress the order. Fix for the issues is scheduled to R4250</t>
  </si>
  <si>
    <t>KI0437</t>
  </si>
  <si>
    <t>ISS-151</t>
  </si>
  <si>
    <t>CP is not being informed on the appointment confirmation when order comes out of delay</t>
  </si>
  <si>
    <t>For GFast orders, whenever order comes out of delay(before KCI2) and it crosses initial CRD(customer Required Date), appointment is not being confirmed with CP</t>
  </si>
  <si>
    <t>GEA-FTTC, GFast</t>
  </si>
  <si>
    <t>Systems fix via demand OR-57025 got deployed in R4350. Fix has been verified with live data and issue resolved
CP to contact Service Desk to understand the order status whist awaiting fix deployment</t>
  </si>
  <si>
    <t>KI0438</t>
  </si>
  <si>
    <t>ISS-152</t>
  </si>
  <si>
    <t>Annual rental charges are missing in the Open and closed order report</t>
  </si>
  <si>
    <t>Annual rental charges are missing in the Open and Closed order report for Ethernet orders</t>
  </si>
  <si>
    <t>System fix via QC167610, Systems fix has been deployed. Major issues are fixed. There are few discrepancies highlighted by CP, which are under investigation</t>
  </si>
  <si>
    <t>KI0439</t>
  </si>
  <si>
    <t>New appointment details are not being sent in the response code 4183 (Notification Only - EU contacted, new appointment arranged by Openreach) in LLU faults</t>
  </si>
  <si>
    <t xml:space="preserve">New appointment details are missing in the response code 4183 </t>
  </si>
  <si>
    <t>KI0440</t>
  </si>
  <si>
    <t xml:space="preserve"> NGA faults are getting stuck when CP supplies 'NA'/'N/A' in EndUserParty/Detailed Contact number tag</t>
  </si>
  <si>
    <t>Some  NGA faults are getting stuck when CP supplies 'NA'/'N/A' in EndUserParty/Detailed Contact number tag</t>
  </si>
  <si>
    <t>NGA</t>
  </si>
  <si>
    <t>Workaround</t>
  </si>
  <si>
    <t>When CP raises a fault, the CP is entering "NA" for contact number, resulting in faults getting stuck. 
Automated script to handle all exceptions proactively, No CP impact</t>
  </si>
  <si>
    <t>KI0441</t>
  </si>
  <si>
    <t>ISS-153</t>
  </si>
  <si>
    <t>PSTN Single line + FTTC/SMPF to PSTN Multiline  conversion orders are getting rejected</t>
  </si>
  <si>
    <t>PSTN Single line to PSTN Multiline conversions are getting rejected as there is an associated Broadband present on losing stack</t>
  </si>
  <si>
    <t>CP briefing conducted, CP was previously following the incorrect process.</t>
  </si>
  <si>
    <t>KI0442</t>
  </si>
  <si>
    <t>Few of the SIM renumber+import orders are getting stuck due to system issues</t>
  </si>
  <si>
    <t>SIM renumber+import orders are getting stuck due to system issues</t>
  </si>
  <si>
    <t xml:space="preserve">Fix has been deployed via QC 165353 </t>
  </si>
  <si>
    <t>KI0443</t>
  </si>
  <si>
    <t>Monthly caller redirect product is not getting ceased automatically</t>
  </si>
  <si>
    <t>Monthly caller redirect product is not getting ceased automatically at system side</t>
  </si>
  <si>
    <t>Confirmed not an Issue</t>
  </si>
  <si>
    <t>Design clarification given to the reporter</t>
  </si>
  <si>
    <t>KI0444</t>
  </si>
  <si>
    <t>CPs are not able to Amend FTTP orders via portal post R4000</t>
  </si>
  <si>
    <t>CPs are not able to Amend FTTP orders via portal due to system issue</t>
  </si>
  <si>
    <t>GEA-FTTP</t>
  </si>
  <si>
    <t>KI0445</t>
  </si>
  <si>
    <t>Missing SDEDs reports</t>
  </si>
  <si>
    <t>Closed order reports are missing in SDEDs</t>
  </si>
  <si>
    <t xml:space="preserve">Systems fix deployed via QC 166724
CP to contact Customer Engagement team if report required. </t>
  </si>
  <si>
    <t>KI0446</t>
  </si>
  <si>
    <t>Incorrect ICCD (Initial Customer Committed date) value being populated in group score card</t>
  </si>
  <si>
    <t xml:space="preserve">CP Specific Group score card being populated incorrectly for Ethernet closed orders </t>
  </si>
  <si>
    <t>KI0447</t>
  </si>
  <si>
    <t>Incorrect cessation  reason is sent on working line take over order</t>
  </si>
  <si>
    <t>CP is receiving incorrect cessation reason from Openreach</t>
  </si>
  <si>
    <t xml:space="preserve">Fix has been deployed under QC 162116 
</t>
  </si>
  <si>
    <t>KI0448</t>
  </si>
  <si>
    <t>ISS-154</t>
  </si>
  <si>
    <t xml:space="preserve">Some of the FTTP modify orders are getting rejected </t>
  </si>
  <si>
    <t>A small number of FTTP modify orders are getting rejected by the system</t>
  </si>
  <si>
    <t>Issue is fixed and deployed under the story OR-57343 (ORCE-168372) in R4350. Fix has been verified with live data and issue resolved 
CP to contact Service Desk to progress the order or CP to use the L2S id from their inventory while raising cable link modify order whist awaiting fix deployment</t>
  </si>
  <si>
    <t>KI0449</t>
  </si>
  <si>
    <t>CPs not able to consume address update feed due to incorrect column format in the report</t>
  </si>
  <si>
    <t xml:space="preserve">CPs are not able to consume the Address update file </t>
  </si>
  <si>
    <t>Fix has been deployed via ORCE-161119</t>
  </si>
  <si>
    <t>KI0450</t>
  </si>
  <si>
    <t>Incorrect cancellation date is populated in View my Job</t>
  </si>
  <si>
    <t xml:space="preserve">Incorrect cancellation date is populated </t>
  </si>
  <si>
    <t>Fix has been deployed via QC 159226</t>
  </si>
  <si>
    <t>KI0451</t>
  </si>
  <si>
    <t>ISS-155</t>
  </si>
  <si>
    <t>Historical date being sent to CPs in KCI 520</t>
  </si>
  <si>
    <t>CPs are receiving incorrect Customer Commitment Date in KCI 520</t>
  </si>
  <si>
    <t>TBC</t>
  </si>
  <si>
    <t xml:space="preserve">New scenarios identified, design discussion and root cause analysis ongoing  
CPs to contact Service Desk to get a  correct commitment date </t>
  </si>
  <si>
    <t>KI0452</t>
  </si>
  <si>
    <t>CPs not able to consume address update feed due to incorrect file name</t>
  </si>
  <si>
    <t>Fix has been deployed via QC 167990</t>
  </si>
  <si>
    <t>KI0453</t>
  </si>
  <si>
    <t xml:space="preserve">Transfer orders are getting rejected with rejection code 501 </t>
  </si>
  <si>
    <t xml:space="preserve">Some of the Transfer orders are getting rejected </t>
  </si>
  <si>
    <t>Fix has been deployed under QC 162810</t>
  </si>
  <si>
    <t>KI0454</t>
  </si>
  <si>
    <t>CPs are not receiving the response code 9652</t>
  </si>
  <si>
    <t>CPs are not receiving the response code as expected</t>
  </si>
  <si>
    <t>Systems issue fixed under QC 165419
CP to wait for system fix</t>
  </si>
  <si>
    <t>KI0455</t>
  </si>
  <si>
    <t>ISDN</t>
  </si>
  <si>
    <t>Systems fix via QC 166082,  on track to be deployed in R4100
CP to wait for system fix</t>
  </si>
  <si>
    <t>KI0456</t>
  </si>
  <si>
    <t>ISS-31</t>
  </si>
  <si>
    <t>Some EAD Provide orders are getting stuck</t>
  </si>
  <si>
    <t>EAD Provide orders are incorrectly getting stuck due to incorrect slot allocation</t>
  </si>
  <si>
    <t>Data correction completed, Review is in progress.
CP to contact service desk if any slot discrepancy observed</t>
  </si>
  <si>
    <t>KI0457</t>
  </si>
  <si>
    <t>ISS-35</t>
  </si>
  <si>
    <t xml:space="preserve">EAD Provide orders are getting stuck due to the use of special characters  </t>
  </si>
  <si>
    <t>EAD orders are being delayed due to the use of special characters</t>
  </si>
  <si>
    <t>Issue is being managed with proactive monitoring and proactive workaround with no impact to CPs.
CPs are advised not to copy and paste into the special arrangement notes, whilst a strategic systems fix is being planned. Proactive workaround is in place to prevent any CP impact</t>
  </si>
  <si>
    <t>KI0458</t>
  </si>
  <si>
    <t>ISS-156</t>
  </si>
  <si>
    <t>Working line take over/Migration orders are not getting progressed correctly</t>
  </si>
  <si>
    <t>No cease orders are getting raised on some of the migration/working line take over orders</t>
  </si>
  <si>
    <t>Systems fix planned via demand OR-57112 and deployed in R4400 scheduled on 18/07/2020. Fix has been verified with live data and issue resolved
CP to contact Service Desk to progress the order manually whilst awaiting fix deployment</t>
  </si>
  <si>
    <t>KI0459</t>
  </si>
  <si>
    <t>Incorrect ECC (Extra Construction Charge)  is sent to CP for authorisation due to a planning error</t>
  </si>
  <si>
    <t>Incorrect ECC values being sent to CPs due to incorrectly entered details by the planner</t>
  </si>
  <si>
    <t>CP to contact Service Desk to progress order 
Training has been put in place to ensure the planning community are using the correct details with entering the ECC</t>
  </si>
  <si>
    <t>KI0460</t>
  </si>
  <si>
    <t>ISS-157</t>
  </si>
  <si>
    <t>Incorrect installation date populated against migrated assets</t>
  </si>
  <si>
    <t>Incorrect installation dates populated in Ethernet EMP report</t>
  </si>
  <si>
    <t>One off data correction activity is started, this issue only applies to migrated assets. 
CPs to ignore the Portal data, and rely on the Billing data whilst data misalignment</t>
  </si>
  <si>
    <t>KI0461</t>
  </si>
  <si>
    <t>Some of the Broadband orders are not getting cancelled correctly</t>
  </si>
  <si>
    <t>A small number of Broadband orders are not getting cancelled by the CPs</t>
  </si>
  <si>
    <t>Systems fix planned via demand OR-57041 and deployed in R4400 scheduled on 18/07/2020. Fix has been verified with live data and issue resolved
CP to contact SMC to get the broadband order cancelled whilst awaiting fix deployment</t>
  </si>
  <si>
    <t>KI0462</t>
  </si>
  <si>
    <t>ISS-158</t>
  </si>
  <si>
    <t>Some of the FTTP orders are getting rejected</t>
  </si>
  <si>
    <t>A small number of FTTP orders are getting rejected due to address format validation</t>
  </si>
  <si>
    <t>No changes required at Openreach system considering there is no further issue highlighted since last 6 months
CPs to use bronze key to avoid order rejection until strategic fix in place</t>
  </si>
  <si>
    <t>KI0463</t>
  </si>
  <si>
    <t>Classic to WLR3 transfer orders are  getting rejected</t>
  </si>
  <si>
    <t>WLR3</t>
  </si>
  <si>
    <t>System changes made internally to fix the issue
CP to contact Service Desk to progress order whist awaiting fix deployment</t>
  </si>
  <si>
    <t>KI0464</t>
  </si>
  <si>
    <t>ISS-159</t>
  </si>
  <si>
    <t xml:space="preserve">CPs sometimes receive incorrect Customer Commitment Date </t>
  </si>
  <si>
    <t>Systems fix delivered via QC 169749
CP to contact Service Desk to get the correct commitment date on the order</t>
  </si>
  <si>
    <t>KI0465</t>
  </si>
  <si>
    <t>Incorrect order status being displayed to CP</t>
  </si>
  <si>
    <t xml:space="preserve">Incorrect order status being displayed in case management report </t>
  </si>
  <si>
    <t>KI0466</t>
  </si>
  <si>
    <t>ISS-160</t>
  </si>
  <si>
    <t>CPs are sometimes charged incorrectly</t>
  </si>
  <si>
    <t>CPs are sometimes charged incorrectly for ECC (Excess Construction Charges)</t>
  </si>
  <si>
    <t xml:space="preserve">Issue is fully resolved as no new occurrences observed
CP to contact Openreach finance team to initiate the compensation </t>
  </si>
  <si>
    <t>KI0467</t>
  </si>
  <si>
    <t>ISS-70</t>
  </si>
  <si>
    <t>Multiple delays are triggered on EAD order</t>
  </si>
  <si>
    <t xml:space="preserve">Duplicate ECC (Excess Construction Charges) delays raised after the CP has correctly approved charges </t>
  </si>
  <si>
    <t xml:space="preserve">Systems fix deployed via QC 167940 
CP to contact service desk to avoid order cancellation  </t>
  </si>
  <si>
    <t>KI0468</t>
  </si>
  <si>
    <t>Delays are not getting resolved automatically as expected</t>
  </si>
  <si>
    <t>Delays do not resolve correctly when closed via the reactive amend journey</t>
  </si>
  <si>
    <t>Systems fix was deployed in EMP release, however, there is a issue with in-flight orders. The root cause is understood and a systems fix is in design.
CP to contact service desk to avoid order cancellation</t>
  </si>
  <si>
    <t>KI0469</t>
  </si>
  <si>
    <t xml:space="preserve">ISS-90
</t>
  </si>
  <si>
    <t>Some delays not visible on View My Job</t>
  </si>
  <si>
    <t>Systems fix was deployed and issue got resolved.
Although VMJ does not display delay details, CPs are advised to respond to KCI updates rather than calling the Service Desk. This does not prevent an order from progressing</t>
  </si>
  <si>
    <t>KI0470</t>
  </si>
  <si>
    <t>Amends are not processed effectively unless specific amend reasons are used</t>
  </si>
  <si>
    <t>Delay resolving amends are not processed effectively issue has been fixed for all new orders. Inflight orders are impacted</t>
  </si>
  <si>
    <t>Systems fix deployed under QC 166951, however, there is a issue with in-flight orders. 
CP to contact Service Desk to progress inflight orders pre-deployment</t>
  </si>
  <si>
    <t>KI0471</t>
  </si>
  <si>
    <t>ISS-74</t>
  </si>
  <si>
    <t>Reactive delays on inflight orders do not resolve when amend is placed</t>
  </si>
  <si>
    <t>Reactive delays  do not resolve when amend is placed on inflight order</t>
  </si>
  <si>
    <t>Proactive workaround in place prevent any impact to CP</t>
  </si>
  <si>
    <t>KI0472</t>
  </si>
  <si>
    <t>Modify orders are not getting progressed due to missing location attribute field</t>
  </si>
  <si>
    <t xml:space="preserve">Modify orders are not progressing when location attributes are missing. A previous issue has left some circuits with missing location information. </t>
  </si>
  <si>
    <t>Systems fix was deployed in EMP release, however, there is a issue with in-flight orders. The root cause is understood and there is a proactive workaround in place to mitigate all impacted orders
CP to contact Service Desk in the event there is still an issue</t>
  </si>
  <si>
    <t>KI0473</t>
  </si>
  <si>
    <t>ISS-13</t>
  </si>
  <si>
    <t>Sometimes an Invalid SNE ID provided at order entry</t>
  </si>
  <si>
    <t>Orders are getting stuck at system</t>
  </si>
  <si>
    <t>Proactive workaround in place. No impact to CPs
CP to contact Service Desk to progress the order whilst a systems fix is being planned</t>
  </si>
  <si>
    <t>KI0474</t>
  </si>
  <si>
    <t>Some orders not getting cancelled successfully</t>
  </si>
  <si>
    <t>This is a process issue not a system issue. Openreach operational teams are being re-briefed with correct process
CP to contact Service Desk to progress the order manually</t>
  </si>
  <si>
    <t>KI0475</t>
  </si>
  <si>
    <t>ISS-76</t>
  </si>
  <si>
    <t>Sometimes incorrect "Amend by" field is populated in VMJ</t>
  </si>
  <si>
    <t>Order attributes amended by Openreach in planning are showing as CP amended values under the amendments tab on View My Job</t>
  </si>
  <si>
    <t>No new issues identified from past 12 weeks, hence closing
CPs to ignore these updates on VMJ as they are just visible on VMJ, however not impacting order progress</t>
  </si>
  <si>
    <t>KI0476</t>
  </si>
  <si>
    <t>Orders get stuck in a status of 'Automation in Progress' at order entry</t>
  </si>
  <si>
    <t xml:space="preserve">Some orders get stuck in system </t>
  </si>
  <si>
    <t xml:space="preserve">Proactive workaround in place to apply workaround on impacted orders. No impact to CPs
CP to contact Service Desk to progress the order manually if any order left out </t>
  </si>
  <si>
    <t>KI0477</t>
  </si>
  <si>
    <t xml:space="preserve">Some view My Job pages are appearing  blank </t>
  </si>
  <si>
    <t>Some View My Job pages are appearing blank due to a processing error</t>
  </si>
  <si>
    <t>Strategic fix is scheduled to R4250
CP to ignore these updates on VMJ as they are just visible on VMJ, however not impacting order progress</t>
  </si>
  <si>
    <t>KI0478</t>
  </si>
  <si>
    <t>CP MUE can result in Customer Committed date incorrectly moving to an earlier date</t>
  </si>
  <si>
    <t>Customer Committed date is moved to earlier date on inflight orders raised pre R4050</t>
  </si>
  <si>
    <t>Systems fix deployed under OR-46085, Inflight orders are taken care proactively
CP to contact Service Desk to progress the order manually for inflight orders</t>
  </si>
  <si>
    <t>KI0479</t>
  </si>
  <si>
    <t>ISS-161</t>
  </si>
  <si>
    <t>Investigation complete, verified with issue reported and confirmed not an issue found
CP to contact Service Desk to get the correct commitment date on the order</t>
  </si>
  <si>
    <t>KI0480</t>
  </si>
  <si>
    <t>KCI3 is not getting updated for list of EAD order</t>
  </si>
  <si>
    <t>KCI3 is not getting updated</t>
  </si>
  <si>
    <t xml:space="preserve">System fix deployed under P0052454 </t>
  </si>
  <si>
    <t>KI0481</t>
  </si>
  <si>
    <t>ISS-164</t>
  </si>
  <si>
    <t>Multiple 9416  KCIs being triggered to CP</t>
  </si>
  <si>
    <t xml:space="preserve">Duplicate  9416 is triggered incorrectly </t>
  </si>
  <si>
    <t>FOD</t>
  </si>
  <si>
    <t>Systems fix delivered via QC 171750.
Design feasibility under way
CP to contact Service Desk to get the amend request place successfully</t>
  </si>
  <si>
    <t>KI0482</t>
  </si>
  <si>
    <t>ISS-162</t>
  </si>
  <si>
    <t xml:space="preserve">Order status KCI triggered incorrectly in KCIM </t>
  </si>
  <si>
    <t>Response code 593 triggered incorrectly</t>
  </si>
  <si>
    <t>New Requirement</t>
  </si>
  <si>
    <t>Confirmed with issue raiser that this is not an issue. If CP requires specific response code, a new SOR will be required 
CP to check the delay start date and end date in VMJ to get the correct order status</t>
  </si>
  <si>
    <t>KI0483</t>
  </si>
  <si>
    <t>ISS-165</t>
  </si>
  <si>
    <t>Jeopardy delay KCI 572 is triggered on the next day of committed date</t>
  </si>
  <si>
    <t>KCI 572 is triggered incorrectly</t>
  </si>
  <si>
    <t>FTTC</t>
  </si>
  <si>
    <t>Clarification given to customer. No impact on CP order
CP to contact Service Desk to progress the order</t>
  </si>
  <si>
    <t>KI0484</t>
  </si>
  <si>
    <t>ISS-166</t>
  </si>
  <si>
    <t>Few of the transfer orders are getting rejected with KCI 5138 incorrectly</t>
  </si>
  <si>
    <t>Transfer orders getting rejected with KCI 5138 incorrectly</t>
  </si>
  <si>
    <t>Fix deployed on 21st March 2020. QC 175240 raised to get the issue fixed 
CPs are advised to avoid transferring payphone and government lines, and instead cease the line, and place a new provide order</t>
  </si>
  <si>
    <t>KI0485</t>
  </si>
  <si>
    <t>ISS-98</t>
  </si>
  <si>
    <t>ECC values are getting refreshed when location amend is placed by CP</t>
  </si>
  <si>
    <t>ECC values are getting refreshed on few of the EAD orders</t>
  </si>
  <si>
    <t>Deployed via QC171315 
Issue is closed</t>
  </si>
  <si>
    <t>KI0486</t>
  </si>
  <si>
    <t>ISS-97</t>
  </si>
  <si>
    <t>ECC breakdown is not sent to CPs post recovery completion</t>
  </si>
  <si>
    <t>ECC breakdown is not  sent to CP</t>
  </si>
  <si>
    <t>Design analysis concluded and determined as a new requirement</t>
  </si>
  <si>
    <t>KI0487</t>
  </si>
  <si>
    <t>ISS-123</t>
  </si>
  <si>
    <t>ECC value on modify order is displayed as '0' in VMJ</t>
  </si>
  <si>
    <t>ECC value on modify order is populated incorrectly</t>
  </si>
  <si>
    <t>Deployed via 173351
Issue is closed</t>
  </si>
  <si>
    <t>KI0488</t>
  </si>
  <si>
    <t>ISS-93</t>
  </si>
  <si>
    <t xml:space="preserve">KCI1 is not triggered to CP on time </t>
  </si>
  <si>
    <t>Orders updates stalled causing delay in KCI1</t>
  </si>
  <si>
    <t>Root cause is understood, and design analysis under way
CP to contact Service Desk to get the order updates</t>
  </si>
  <si>
    <t>KI0489</t>
  </si>
  <si>
    <t>ISS-87</t>
  </si>
  <si>
    <t>Deemed Consent delays are not visible in VMJ</t>
  </si>
  <si>
    <t>Deemed Consent delays are not visible in VMJ when definition contains comma</t>
  </si>
  <si>
    <t>Investigation complete, verified with issue reported and confirmed not an issue found
CP to contact Service Desk to get the correct delay information</t>
  </si>
  <si>
    <t>KI0490</t>
  </si>
  <si>
    <t>ISS-73</t>
  </si>
  <si>
    <t>Delays not visible intermittently</t>
  </si>
  <si>
    <t>Delays not visible on View My Job post system outages</t>
  </si>
  <si>
    <t>Design analysis concluded. Issue was related to a systems outage and follows BAU process for data correction</t>
  </si>
  <si>
    <t>KI0491</t>
  </si>
  <si>
    <t>ISS-66</t>
  </si>
  <si>
    <t>Incorrect ECC breakdown visible in VMJ</t>
  </si>
  <si>
    <t>Incorrect ECC breakdown sent when costs are amended by the CPs during order journey</t>
  </si>
  <si>
    <t>No changes required at Openreach system considering there is no further issue highlighted since last 6 months
CPs to contact Service Desk to get the ECC cost information</t>
  </si>
  <si>
    <t>KI0492</t>
  </si>
  <si>
    <t>ISS-62</t>
  </si>
  <si>
    <t>Orders are not getting cancelled on time</t>
  </si>
  <si>
    <t>Orders are not getting cancelled on time in case of location Amend</t>
  </si>
  <si>
    <t>System fix deployed under QC 168556 
CP to contact Service Desk to get the order cancelled on time</t>
  </si>
  <si>
    <t>KI0493</t>
  </si>
  <si>
    <t>ISS-59</t>
  </si>
  <si>
    <t>Customer order details tab in VMJ is not reflecting updated Chassis value on PONA amend</t>
  </si>
  <si>
    <t>Issue is resolved
CP to contact Service Desk to update the correct Chassis value updated in system</t>
  </si>
  <si>
    <t>KI0494</t>
  </si>
  <si>
    <t>ISS-21</t>
  </si>
  <si>
    <t>Order status is getting moved from Suspended to Committed</t>
  </si>
  <si>
    <t>Few of the order status being updated incorrectly to 'Committed'</t>
  </si>
  <si>
    <t>Fix deployed on 21st March 2020, Preventive measures are in place QC 177985
CPs to contact Service Desk to get the correct order status</t>
  </si>
  <si>
    <t>KI0495</t>
  </si>
  <si>
    <t>ISS-173</t>
  </si>
  <si>
    <t xml:space="preserve">EMLC call not working successfully for BT wholesale </t>
  </si>
  <si>
    <t>Error is being thrown in EMLC call "Openreach has experienced technical error"</t>
  </si>
  <si>
    <t xml:space="preserve">Clarification given to CP to chose right option while doing EMLC call
CP system needs changes to get successful response 
</t>
  </si>
  <si>
    <t>KI0496</t>
  </si>
  <si>
    <t>ISS-174</t>
  </si>
  <si>
    <t>Service type value missing</t>
  </si>
  <si>
    <t>Service type is missing in OID (Obtain Installation Details)</t>
  </si>
  <si>
    <t>CPs are not allowed to place transfer order on VOIP lines. CPs are advised to place a port order if WLR3 is required</t>
  </si>
  <si>
    <t>KI0497</t>
  </si>
  <si>
    <t>ISS-168</t>
  </si>
  <si>
    <t>CPs getting an incorrect business error while using Openreach Web Service Number Port Activation dialogue service</t>
  </si>
  <si>
    <t xml:space="preserve">Openreach is generating incorrect response code 2015 stating "System Fault encountered – please report the problem to OR via the CSC" while CPs  using Openreach Web Service Number Port Activation dialogue service </t>
  </si>
  <si>
    <t>Systems fix planned via demand OR-57796 and deployed in R4400 scheduled on 18/07/2020. Fix has been verified with live data and issue resolved
CP to contact Service Desk for correct rejection code whilst awaiting fix deployment</t>
  </si>
  <si>
    <t>KI0498</t>
  </si>
  <si>
    <t>ISS-175</t>
  </si>
  <si>
    <t>SDEDs: Incorrect ECC value displayed in the report</t>
  </si>
  <si>
    <t xml:space="preserve">Investigation complete, verified with issue reported and confirmed not an issue found
</t>
  </si>
  <si>
    <t>KI0499</t>
  </si>
  <si>
    <t>ISS-176</t>
  </si>
  <si>
    <t xml:space="preserve">Incorrect order category being displayed in VMJ </t>
  </si>
  <si>
    <t>Issue is resolved. Issue is closed</t>
  </si>
  <si>
    <t>KI0500</t>
  </si>
  <si>
    <t>ISS-192</t>
  </si>
  <si>
    <t>Service type value missing in OID</t>
  </si>
  <si>
    <t>For a classic to WLR3 transfer order, service type is missing in OID</t>
  </si>
  <si>
    <t>Clarification given to CP to remove the incompatible product and place a transfer order</t>
  </si>
  <si>
    <t>KI0501</t>
  </si>
  <si>
    <t>ISS-191</t>
  </si>
  <si>
    <t>Incorrect special character being displayed in VMJ</t>
  </si>
  <si>
    <t xml:space="preserve">Incorrect special character ('#'  instead of '£')  being displayed in VMJ application </t>
  </si>
  <si>
    <t>Investigation complete and managed with an workaround rather than a systems fix
CPs to use '#' symbol instead of '£'</t>
  </si>
  <si>
    <t>KI0502</t>
  </si>
  <si>
    <t>ISS-193</t>
  </si>
  <si>
    <t xml:space="preserve">Few of the PSTN-&gt;FVA conversion orders are not getting raised successfully </t>
  </si>
  <si>
    <t>PSTN-&gt;FVA conversion orders are not raised to Openreach</t>
  </si>
  <si>
    <t>FVA</t>
  </si>
  <si>
    <t>No system issue identified
CP is advised  to resolve the error thrown at their system to allow order to reach Openreach stack</t>
  </si>
  <si>
    <t>KI0503</t>
  </si>
  <si>
    <t>ISS-149</t>
  </si>
  <si>
    <t>Reach values are getting refreshed on some of the amended EAD orders</t>
  </si>
  <si>
    <t>For some of the EAD orders, reach values are getting refreshed when location amend is placed by CP</t>
  </si>
  <si>
    <t>QC 182214 raised to fix the system issue in release R4400 scheduled on 18/07/2020. Fix has been verified with live data and issue resolved
CPs to accept the Reach value for the second time whilst awaiting fix deployment</t>
  </si>
  <si>
    <t>KI0504</t>
  </si>
  <si>
    <t>ISS-203</t>
  </si>
  <si>
    <t>For some orders, VMJ does not show the latest progress update after  the Order is acknowledged.</t>
  </si>
  <si>
    <t xml:space="preserve">For few of the Provide and Modify orders both 'Progress' and 'Summary' tab does not display progress updates
</t>
  </si>
  <si>
    <t>Systems change to be deployed on 28/11/2019
CP to contact Service Desk to get the order updates</t>
  </si>
  <si>
    <t>KI0505</t>
  </si>
  <si>
    <t>Portal Performance</t>
  </si>
  <si>
    <t>CPs experience a slower response from the MAP tool while  retrieving Medium sized NOI</t>
  </si>
  <si>
    <t>Notice of Intent (NOI)</t>
  </si>
  <si>
    <t>Systems fix planned via demand OR-61155 and deployed in R4400 scheduled on 18/07/2020</t>
  </si>
  <si>
    <t>KI0506</t>
  </si>
  <si>
    <t>Build Complete submission Issue 1 </t>
  </si>
  <si>
    <t xml:space="preserve">Network Adjustment cancellation by CP is not reflected on order and order status shows as monitored </t>
  </si>
  <si>
    <t xml:space="preserve">Issues understood. Proactive workaround in place to correct the status. 
CPs to notify Openreach if you require status updating urgently. 
</t>
  </si>
  <si>
    <t>KI0507</t>
  </si>
  <si>
    <t>NOI In Progress</t>
  </si>
  <si>
    <t>Sometimes CPs intermittently experiencing stuck orders when trying to create or edit an  inventory</t>
  </si>
  <si>
    <t xml:space="preserve"> New configuration deployed. No further timeouts observed</t>
  </si>
  <si>
    <t>KI0508</t>
  </si>
  <si>
    <t>Inability to add duct inventory to structure only routes</t>
  </si>
  <si>
    <t xml:space="preserve">CPs experience the inability to add duct inventory to a structure only route and vice versa.  </t>
  </si>
  <si>
    <t xml:space="preserve">Confirmed this is not an issue. </t>
  </si>
  <si>
    <t>KI0509</t>
  </si>
  <si>
    <t xml:space="preserve">Drag gable features stick to mouse 
</t>
  </si>
  <si>
    <t xml:space="preserve">CPs experiencing the mouse pointer sticking to the Show feature window on Portal screen .CP are  unable to browse or move the show features easily.  </t>
  </si>
  <si>
    <t xml:space="preserve">New configuration loaded. Issue now resolved in Internet explorer 11 and above along with Chrome </t>
  </si>
  <si>
    <t>KI0510</t>
  </si>
  <si>
    <t>ISS-44</t>
  </si>
  <si>
    <t>SDEDS: CPs are raising duplicate cases via VMJ and Openreach portal</t>
  </si>
  <si>
    <t>CPs are raising duplicate cases incorrectly</t>
  </si>
  <si>
    <t>CP has been briefed to follow the correct process to avoid duplicate entries
As per the design CP should raise case through VMJ only for strategic assets against order number and should raise case through Openreach Portal against Service ids on legacy assets
Design analysis in progress to handle such scenario where CP uses both Portal and VMJ to raise duplicate cases
CP to raise case with service desk</t>
  </si>
  <si>
    <t>KI0511</t>
  </si>
  <si>
    <t>ISS-182</t>
  </si>
  <si>
    <t>Hyperlink is not visible against KCIs in the "Communication" screen of VMJ</t>
  </si>
  <si>
    <t>Hyperlink is not visible against KCIs in the "Communication" screen of VMJ for some of the orders</t>
  </si>
  <si>
    <t>OR-59305 raised and deployed to fix the issue in R4350. Fix has been verified with live data and issue resolved
CP to contact Service Desk to progress order whist awaiting fix deployment</t>
  </si>
  <si>
    <t>KI0512</t>
  </si>
  <si>
    <t>CPs are not able to authorise ECC via Amend request post R4200</t>
  </si>
  <si>
    <t xml:space="preserve">Amend requests are getting rejected post R4200 while trying to approve ECC band </t>
  </si>
  <si>
    <t>Change to be delivered by R4200+ to allow CPs to place amend request with correct Amend reason
CP should place the ECC amend requests with amend reason "Customer Requested Amend" until system fix is deployed</t>
  </si>
  <si>
    <t>KI0513</t>
  </si>
  <si>
    <t>Appointments are not getting amended successfully when CP tries to amend Appointment and Contact details together</t>
  </si>
  <si>
    <t>Appointment is not getting amended successfully</t>
  </si>
  <si>
    <t>System fix deployed under QC 172679</t>
  </si>
  <si>
    <t>KI0514</t>
  </si>
  <si>
    <t>Incorrect "onsite" contact details</t>
  </si>
  <si>
    <t xml:space="preserve">Incorrect "onsite" contact details is causing confusion with CPs as orders are being progressed. There is no impact to order progression. </t>
  </si>
  <si>
    <t xml:space="preserve">Issues resolved. Data correction activity continues </t>
  </si>
  <si>
    <t>KI0515</t>
  </si>
  <si>
    <t>Some of the FTTP orders are getting rejected with response code  9261 due to data issue at system</t>
  </si>
  <si>
    <t xml:space="preserve">Some of the FTTP Provide orders are getting rejected </t>
  </si>
  <si>
    <t>Issue is fixed and deployed under the story OR-57343 in R4350. Fix has been verified with live data and issue resolved
CP to contact service desk to get the amend placed correctly to progress the order in case CP fails to raise an amend</t>
  </si>
  <si>
    <t>KI0516</t>
  </si>
  <si>
    <t>CPs not able to amend the appointment on MPF order</t>
  </si>
  <si>
    <t>CPs not able to amend an appointment on SIM2 MPF order when order gets split</t>
  </si>
  <si>
    <t>Investigation complete and being managed with a workaround rather than systems fix
CPs to contact Service Desk for any assistance</t>
  </si>
  <si>
    <t>KI0517</t>
  </si>
  <si>
    <t>CPs are receiving incorrect circuit id in EMLC output</t>
  </si>
  <si>
    <t>CPs are receiving incorrect circuit id in EMLC output when queried with few of the CLIs</t>
  </si>
  <si>
    <t>Change delivered at system. Issue is resolved</t>
  </si>
  <si>
    <t>KI0518</t>
  </si>
  <si>
    <t>SDEDS: CPs are receiving duplicate service ids in the NGA inventory reports</t>
  </si>
  <si>
    <t>CPs are receiving duplicate service ids in the NGA inventory reports</t>
  </si>
  <si>
    <t>KI0519</t>
  </si>
  <si>
    <t xml:space="preserve">Build Complete submission Issue 2 </t>
  </si>
  <si>
    <t>Network adjustments cancelled by operations and CP at the same time  show as cancellation pending</t>
  </si>
  <si>
    <t xml:space="preserve">This issue has not been seen KI0506 was resolved in January 2020
</t>
  </si>
  <si>
    <t>KI0520</t>
  </si>
  <si>
    <t>Multiple Pop ups appear</t>
  </si>
  <si>
    <t xml:space="preserve">When adding any" exchange to an NOI multiple pop ups appear on the screen </t>
  </si>
  <si>
    <t xml:space="preserve">Configuration updated to resolve multiple pop ups </t>
  </si>
  <si>
    <t>KI0521</t>
  </si>
  <si>
    <t>Photos not uploading </t>
  </si>
  <si>
    <t xml:space="preserve">When CPs are uploading Photos to support network adjustments the photos sometimes fail to upload </t>
  </si>
  <si>
    <t>With examples provided by a CP It has been identified that the problem is caused by the number of dots that have been used in the file name. 
CP s are advised that at present the file name of the photo should only include 1 dot immediately before the file exon name egg  "Photo1 11_12_19.JPG "</t>
  </si>
  <si>
    <t>KI0522</t>
  </si>
  <si>
    <t>ISS-185</t>
  </si>
  <si>
    <t>For some orders, Planning Complete KCI greyed out in VMJ</t>
  </si>
  <si>
    <t>In few cases, VMJ 'Communication' tab shows 'Planning Completed' KCI as greyed out</t>
  </si>
  <si>
    <t>Fix is scheduled to 18th Jan 2020</t>
  </si>
  <si>
    <t>KI0523</t>
  </si>
  <si>
    <t>Few of the AIB orders are getting rejected with rejection code 104(Line Identified is not compatible with the requested service)</t>
  </si>
  <si>
    <t>Few of the AIB orders are getting rejected with rejection code 104 incorrectly</t>
  </si>
  <si>
    <t>GEA-SOGEA</t>
  </si>
  <si>
    <t xml:space="preserve">QC 175685 is raised fix the system bug 
There is no workaround available at the moment to handle the orders </t>
  </si>
  <si>
    <t>KI0524</t>
  </si>
  <si>
    <t>Some of the start orders are not getting cancelled</t>
  </si>
  <si>
    <t xml:space="preserve">Some of the start orders are not getting cancelled even though stop orders are cancelled </t>
  </si>
  <si>
    <t>PSTN,LLU</t>
  </si>
  <si>
    <t>OR-57112 raised to provide qualified fix as part of R4400 
CPs to contact service desk to get the Stop order cancelled</t>
  </si>
  <si>
    <t>KI0525</t>
  </si>
  <si>
    <t>Some of the FTTC cease orders are not cancelled successfully</t>
  </si>
  <si>
    <t>A small number of FTTC cease orders are not cancelled successfully</t>
  </si>
  <si>
    <t>A Fix has been deployed under design story ORCE-169097 on 22nd January 2021. Initial investigation suggested that it fixed the issue partially but, no new scenarios were captured and thereby, issue resolved.
CPs to contact service desk for any further assistance</t>
  </si>
  <si>
    <t>KI0526</t>
  </si>
  <si>
    <t>SDEDS: CPs are receiving incorrect number of delayed orders within EAD MIS report</t>
  </si>
  <si>
    <t>CPs are receiving incorrect number of delayed orders within EAD MIS report</t>
  </si>
  <si>
    <t xml:space="preserve">Issue has been resolved </t>
  </si>
  <si>
    <t>KI0527</t>
  </si>
  <si>
    <t>ISS - 222</t>
  </si>
  <si>
    <t>Suspended order progressing while awaiting CRD-5</t>
  </si>
  <si>
    <t xml:space="preserve">Even If CP has suspended an order whilst it is at P5 stage , the Order continues to  progress for handover </t>
  </si>
  <si>
    <t>QC 181517 raised and deployed to get the issue fixed in R4350. Fix has been verified with live data and issue resolved
CP's to contact Service Desk and ask for billing to be refunded</t>
  </si>
  <si>
    <t>KI0528</t>
  </si>
  <si>
    <t>Few of the FTTC provide orders are getting auto cancelled with response code 9416 due to system issue</t>
  </si>
  <si>
    <t xml:space="preserve">FTTC provide orders are getting auto cancelled due to system issue </t>
  </si>
  <si>
    <t xml:space="preserve">Root cause is identified. QC 177616 is deployed to fix the issue
CPs raised bridge case to be handled by support group as part of reactive workaround </t>
  </si>
  <si>
    <t>KI0529</t>
  </si>
  <si>
    <t>Faults raised in SHEFFIELD &amp; LINCS geographic location were stuck in system for few hrs on 17/01/20 due to system issue</t>
  </si>
  <si>
    <t>Few of the faults got stuck in system due to system issue</t>
  </si>
  <si>
    <t>Root cause known and fixed on the same day. All impacted faults are handled manually</t>
  </si>
  <si>
    <t>KI0530</t>
  </si>
  <si>
    <t>On some of the FTTP transfer orders Incorrect Upstream and downstream bandwidth is getting updated in system</t>
  </si>
  <si>
    <t>CPs are experiencing incorrect bandwidth on some of the FTTP transfer orders</t>
  </si>
  <si>
    <t>QC 177516 raids to get the system issue fixed</t>
  </si>
  <si>
    <t>KI0531</t>
  </si>
  <si>
    <t xml:space="preserve">ECC charges to be referred on VMJ for the exact amount to be accepted. </t>
  </si>
  <si>
    <t>CPs to refer VMJ for the exact amount including decimal value before accepting ECCs</t>
  </si>
  <si>
    <t xml:space="preserve">Root cause known and issue got fixed
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t>
  </si>
  <si>
    <t>KI0532</t>
  </si>
  <si>
    <t>Some of the CP-CP transfer orders are getting stuck at system</t>
  </si>
  <si>
    <t>CP - CP transfer journey on FTTP is not updating the ONT Line profile and ONT Service Profile with the correct version for the CP's multicast VLAN</t>
  </si>
  <si>
    <t>Fix deployed on 11th April 2020. QC 178159 raised to get the issue fixed. Fix has been verified with live data and issue resolved
Fix deployed on 14/02/2020.QC 178159  raised to get the system issue fixed. However re opened to fix an issue found post deployment. Planned fix date is now 11/04/2020 
This issue is re opened  for a fix after deploying the original fix in February 2020
CP to contact Service Desk to progress order whist awaiting fix deployment</t>
  </si>
  <si>
    <t>KI0533</t>
  </si>
  <si>
    <t>Character Length limitation on the field 'If you already have an escalation reference please provide' on the case escalation page</t>
  </si>
  <si>
    <t xml:space="preserve">On Openreach Portal, While raising the case for escalation there is a field called 'Existing case reference' ” , On Screen attribute is “If you already have a case reference, please provide: “)user should enter any existing case reference which will not exceed 20 characters </t>
  </si>
  <si>
    <t>QC#178312 raised to get the system issue fixed
CPs are advised not to enter more than 20 characters in this field 'Existing case reference'       or they can just enter the valid case id (or) leave it BLANK as it is not mandatory field</t>
  </si>
  <si>
    <t>KI0534</t>
  </si>
  <si>
    <t>NOI expiry date on OR Portal shows 6 months </t>
  </si>
  <si>
    <t>When creating an NOI the OR portal states incorrectly that there is 6 months not 12 months left to run on the NOI</t>
  </si>
  <si>
    <t>Fix deployed on 21st March 2020 as part of QC 174440
CPs are advised that The NOI expiry date is being set correctly at 12 months and it is only the screen pop up that is incorrect
CPs should ignore the 6 month status . Fix due in R4300 march 21st 2020</t>
  </si>
  <si>
    <t>KI0535</t>
  </si>
  <si>
    <t>EL-2081</t>
  </si>
  <si>
    <t xml:space="preserve">SPO completion not tracked </t>
  </si>
  <si>
    <t>When submitting a network adjustment civils completion there is no visibility of the Openreach progress and no KCIs back to the CP</t>
  </si>
  <si>
    <t>Demand story PIA-2640 raised to fix the issue, awaiting a commitment into EMP release
CPs should contact the service management centre for updates on network adjustments completion progress</t>
  </si>
  <si>
    <t>KI0536</t>
  </si>
  <si>
    <t>Identification of multiple blockages in same network adjustment</t>
  </si>
  <si>
    <t>When raising multiple blockages on a network adjustment there is no separate identifier for each blockage</t>
  </si>
  <si>
    <t>PIACPSQ-608 raised to fix the issue in R4400+ and issue resolved
CPs can minimise the issue by including the service id in the file name of each picture uploaded</t>
  </si>
  <si>
    <t>KI0537</t>
  </si>
  <si>
    <t xml:space="preserve">Expiry dates for NOIs show incorrectly on KCI updates </t>
  </si>
  <si>
    <t xml:space="preserve">The KCIs sent to cps when making changes to NOIs display the incorrect expiry date </t>
  </si>
  <si>
    <t xml:space="preserve"> QC 177511 fix deployed on 21st March 2020
CPs are advised that the system has the correct expiry date and it is only the KCI message that is incorrect </t>
  </si>
  <si>
    <t>KI0538</t>
  </si>
  <si>
    <t>ISS-184</t>
  </si>
  <si>
    <t>Some delays are not visible on VMJ</t>
  </si>
  <si>
    <t>The delays created on QW Jointing Tasks are not visible on VMJ 'Delays' tab section, however delay reminders are being sent</t>
  </si>
  <si>
    <t>QC 180142 fix deployed on 21st March (R4300)
CPs are advised to refer delay reminders received for Delay End date and accordingly take an action</t>
  </si>
  <si>
    <t>KI0539</t>
  </si>
  <si>
    <t>ISS-200</t>
  </si>
  <si>
    <t>For some orders, Suspend/Amend/Cancel cannot be placed if CAD (Customer Agreed Date) is less than today's date</t>
  </si>
  <si>
    <t>If CAD is less than today's date, then CPs are unable to place Suspend/Amend/Cancel against that order</t>
  </si>
  <si>
    <t>Demand story OR-63476 raised to get the issue fix, story is deployed as part of R4650 release on 15 May 2021.fix is verified and issue resolved
Suspend would only be applied till P4 Completion now as the fix is deployed. In case of any further issues CPs to contact Openreach Service desk</t>
  </si>
  <si>
    <t>KI0540</t>
  </si>
  <si>
    <t>Error message "A route should at least contain one duct or structure"</t>
  </si>
  <si>
    <t>When creating an NOI an error message " A route should contain at least one duct or structure " is shown</t>
  </si>
  <si>
    <t xml:space="preserve">Fix deployed on 21st March (R4300) as part of QC 178606
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
CP would need to remove Item A as well then add back Item B
</t>
  </si>
  <si>
    <t>KI0541</t>
  </si>
  <si>
    <t>Incorrect &amp; blank data displayed in SDEDS report</t>
  </si>
  <si>
    <t>Incorrect &amp; blank data displayed under DLM Policy, Remote ID, CP Network CLAN &amp; SVLAN in SDEDS report</t>
  </si>
  <si>
    <t>Investigation complete and being managed with a workaround rather than system fix
CPs to contact Service Desk for any further assistance</t>
  </si>
  <si>
    <t>KI0542</t>
  </si>
  <si>
    <t>FTTC assets are missing/not returning in EMLC response</t>
  </si>
  <si>
    <t xml:space="preserve">EMLC is not returning responses for some of the FTTC service ids </t>
  </si>
  <si>
    <t>Story ORCE-146285 raised to get the issue fixed on 8th July 2020. Fix has been verified and issue resolved
CP to contact service desk to get the service id updated in Openreach system as an workaround</t>
  </si>
  <si>
    <t>KI0543</t>
  </si>
  <si>
    <t>BTE is not able to consume the ECC charges in decimal values on FOD orders post R4250 release</t>
  </si>
  <si>
    <t xml:space="preserve">BTE is not able to consume the ECC charges in decimal values </t>
  </si>
  <si>
    <t>No issue identified at Openreach. CP system needs to be changed to consume decimal values in ECC charges</t>
  </si>
  <si>
    <t>KI0544</t>
  </si>
  <si>
    <t>LLU faults are getting auto-cancelled even after CP amends the appointment</t>
  </si>
  <si>
    <t>LLU faults are getting auto-cancelled post R4250 release</t>
  </si>
  <si>
    <t>Issue fixed under QC 178449
Support group is applying proactive workaround to prevent auto-cancellation</t>
  </si>
  <si>
    <t>KI0545</t>
  </si>
  <si>
    <t>Error message "GEO0092 incorrect or insufficient input parameters" seen when entering a new NOI</t>
  </si>
  <si>
    <t>When creating new NOIs Cps see error message GE0092. This is caused by the supplied email address being longer than 40 Characters</t>
  </si>
  <si>
    <t>Fix deployed on 11th April 2020
Development teams have confirmed the Openreach Portal will allow 60 characters in an email address but one of the back end systems currently permits 40 characters only
CPs should ensure supplied email addresses are no longer than 40 Characters .</t>
  </si>
  <si>
    <t>KI0546</t>
  </si>
  <si>
    <t>Bandwidth modify orders are getting delayed due to system issue</t>
  </si>
  <si>
    <t>Some of the FTTP bandwidth modify orders are getting delayed due to system issue</t>
  </si>
  <si>
    <t>QC 178688 fix deployed on 21st March (R4300) Fix has been verified with live data and issue resolved
CP to contact service desk to get the modify order progressed by support group</t>
  </si>
  <si>
    <t>KI0547</t>
  </si>
  <si>
    <t xml:space="preserve">A small number of FTTP provide orders are allocated to incorrect port </t>
  </si>
  <si>
    <t xml:space="preserve">On some of the FTTP provide orders incorrect OR CTAG value is mapped to the port </t>
  </si>
  <si>
    <t>QC 178858 raised to get the issue fixed and deployed in R4350+ Fix has been verified with live data and issue resolved
CP to contact service desk to get the modify order progressed by support group</t>
  </si>
  <si>
    <t>KI0548</t>
  </si>
  <si>
    <t>A small number of MPF to FTTP migration orders are getting stuck</t>
  </si>
  <si>
    <t>Some of the MPF to FTTP migration orders are  getting stuck due to system issues</t>
  </si>
  <si>
    <t>QC 178072 fix deployed on 21st March (R4300) Fix has been verified with live data and issue resolved
Automated workaround available to handle the impacted orders</t>
  </si>
  <si>
    <t>KI0549</t>
  </si>
  <si>
    <t>SKY CP is receiving  the Unsolicited Cease as KCI Type e-mail rather than via B2B while trying to test WLTO and  Unsolicited functionality</t>
  </si>
  <si>
    <t>Unsolicited functionality is not working for SKY CP</t>
  </si>
  <si>
    <t>System fix given. Issue resolved</t>
  </si>
  <si>
    <t>KI0550</t>
  </si>
  <si>
    <t>CP is not able to amend the CRD</t>
  </si>
  <si>
    <t>CP is not able to amend the CRD on some of the CP-CP migration orders</t>
  </si>
  <si>
    <t>QC 179849 fix deployed on 21st March (R4300) Fix has been verified with live data and issue resolved
CP to contact service desk to get the CRD modified by CMC</t>
  </si>
  <si>
    <t>KI0551</t>
  </si>
  <si>
    <t>SOGEA services are not activated across system</t>
  </si>
  <si>
    <t>Some of the SOGEA migration orders are not getting completed end to end due to simultaneous modify order from CP</t>
  </si>
  <si>
    <t>Design story ORCE-168647 raised to improve the system functionality deployed in R4450. Fix has been verified and is Closed 
CPs should not raise any FTC modify order when SOGEA migration order is in open state</t>
  </si>
  <si>
    <t>KI0552</t>
  </si>
  <si>
    <t>ISS-229</t>
  </si>
  <si>
    <t>Delay is not getting closed to the amend placed on an inflight amend</t>
  </si>
  <si>
    <t>Few of the Delay is not closed at system</t>
  </si>
  <si>
    <t>Duplicate of KIL reference KI0555, which got fixed in R4300
CP to contact service desk to get the order progressed by product support group</t>
  </si>
  <si>
    <t>KI0553</t>
  </si>
  <si>
    <t>ISS-235</t>
  </si>
  <si>
    <t xml:space="preserve">For some orders, incorrect auto cancellation date is displayed in VMJ due to system issue </t>
  </si>
  <si>
    <t>CPs not able to view correct Auto cancellation date in VMJ application for a small number of EAD orders</t>
  </si>
  <si>
    <t>Backlog</t>
  </si>
  <si>
    <t>Design discussion and root cause analysis concluded, however due to associated incident volumes and financial investment required, issue resolution is on-hold and moved to backlog list
CPs need to refer to the Suspend Auto Cancellation reminder sent from Siebel. The other delay reminder to be ignored.</t>
  </si>
  <si>
    <t>KI0554</t>
  </si>
  <si>
    <t xml:space="preserve">Notes not getting through to CPs for 90 day or older FOD orders </t>
  </si>
  <si>
    <t>CPs are not able to visualise the notes for some of the FOD orders</t>
  </si>
  <si>
    <t xml:space="preserve">Identified as CP system issue as Openreach has passed the order details to CP as expected </t>
  </si>
  <si>
    <t>KI0555</t>
  </si>
  <si>
    <t>ISS-179/229/232</t>
  </si>
  <si>
    <t>Delay reminders being sent though Delay is closed</t>
  </si>
  <si>
    <t xml:space="preserve">Fix deployed for modify scenario on 21st March 2020 as part of R4300. Workaround in place for others till the issue is resolved for all the scenarios
CPs to contact Service Desk for getting the delays closed
</t>
  </si>
  <si>
    <t>KI0556</t>
  </si>
  <si>
    <t>ISS-170</t>
  </si>
  <si>
    <t>ECC delay in P3 - Workaround</t>
  </si>
  <si>
    <t>ECCs added while in recovery both due to customer or Open reach errors would trigger a delay to customer after recovery completion even though order has crossed KCI1.2</t>
  </si>
  <si>
    <t>Fix deployed on 21st March 2020 as part of R4300
CPs to contact Service Desk to progress order whist awaiting fix deployment</t>
  </si>
  <si>
    <t>KI0557</t>
  </si>
  <si>
    <t>ISS -220</t>
  </si>
  <si>
    <t>For some EAD orders, wrong ECC amount are sent to CPs</t>
  </si>
  <si>
    <t>It is observed that pre KSU completion is not being sent by system in some scenarios of EAD provide order, due to this ECC amount is being shown wrong to the CPs</t>
  </si>
  <si>
    <t>System fix deployed under Agile demand story ORPRODC-59 in Release R4550 scheduled on 16 January 2021, fix is verified and issue resolved
CPs to contact Service Desk for any further assistance.</t>
  </si>
  <si>
    <t>KI0558</t>
  </si>
  <si>
    <t>Case not visible on VMJ</t>
  </si>
  <si>
    <t>If the length of the Characters in "escalation reference field" is more than 20, then case is not displayed in  VMJ</t>
  </si>
  <si>
    <t>Issue got resolved and monitoring for In flight corrections.
CP to contact service desk to get the modify order progressed by support group</t>
  </si>
  <si>
    <t>KI0559</t>
  </si>
  <si>
    <t>Hazard notes sent as blank in T2R Journey</t>
  </si>
  <si>
    <t xml:space="preserve"> QC 177845 fix deployed on 21st March (R4300) 
CP to inform Openreach engineer about hazards whenever gets a ring </t>
  </si>
  <si>
    <t>KI0560</t>
  </si>
  <si>
    <t>Some of the SOGEA orders getting delayed due to missing exceptions into manual queue</t>
  </si>
  <si>
    <t>Some of the SOGEA orders getting delayed post commitment date</t>
  </si>
  <si>
    <t>QC 178467 fix deployed on 21st March (R4300)
CPs to contact Service Desk to progress order manually by SOGEA product support group</t>
  </si>
  <si>
    <t>KI0561</t>
  </si>
  <si>
    <t xml:space="preserve">Postpone amend commitment KCI is not getting triggered to CP on some of the WLR + FTTC --&gt; SOGEA migration self-install order </t>
  </si>
  <si>
    <t>Amend commitment KCI is not triggered to CP</t>
  </si>
  <si>
    <t>QC 176237 fix deployed on 21st March (R4300)
CPs to contact Service Desk to progress order manually by SOGEA product support group</t>
  </si>
  <si>
    <t>KI0562</t>
  </si>
  <si>
    <t xml:space="preserve">KCI2 is delayed on SOGEA new provide orders due to incorrect amend OGHP is requested on non-TAM enabled exchange </t>
  </si>
  <si>
    <t>KCI-2 is delayed on some of the SOGEA new provision orders</t>
  </si>
  <si>
    <t>QC 176776 fix deployed on 21st March (R4300) 
CPs to contact Service Desk to progress order manually by SOGEA product support group</t>
  </si>
  <si>
    <t>KI0563</t>
  </si>
  <si>
    <t>Some of the SOGEA new provide orders are getting delayed due to system failure while confirming  the appointment</t>
  </si>
  <si>
    <t>Some of the SOGEA new provide orders are getting delayed post commitment date</t>
  </si>
  <si>
    <t>QC 168333 fix deployed on 21st March (R4300) 
CPs to contact Service Desk to progress order manually by SOGEA product support group</t>
  </si>
  <si>
    <t>KI0564</t>
  </si>
  <si>
    <t>Working line take over order with open cease not handled properly across system causing order delay</t>
  </si>
  <si>
    <t>Working line take over order with open cease not handled properly across system</t>
  </si>
  <si>
    <t>QC 178868 and QC 176369 fixes deployed on 21st March (R4300)
CPs to contact Service Desk to progress order manually by SOGEA product support group</t>
  </si>
  <si>
    <t>KI0565</t>
  </si>
  <si>
    <t>ISS-52 &amp; 32</t>
  </si>
  <si>
    <t>For some EAD orders, handover KCI not being sent to CPs</t>
  </si>
  <si>
    <t>For a small number of EAD orders, KCI3 completion  status is not being sent to CPs due to system design issues</t>
  </si>
  <si>
    <t>Demand story OR-60447 raised to provide process fix deployed on 21/03/2020 as part of R4300, however issue persisted
Refix under story OR-69040 is deployed as part of  R4700 release. Fix has  been verified and issue resolved 
CPs to contact Service Desk for any further assistance</t>
  </si>
  <si>
    <t>KI0566</t>
  </si>
  <si>
    <t>Service type is missing in the OID response</t>
  </si>
  <si>
    <t xml:space="preserve">Service type value is missing in the OID response for some of the DNs </t>
  </si>
  <si>
    <t xml:space="preserve">There is no system issue at the moment, hence closing the issue
CPs are advised to remove the Abode B37711(Incompatible Abode) before placing the transfer order </t>
  </si>
  <si>
    <t>KI0567</t>
  </si>
  <si>
    <t xml:space="preserve">CPs are not receiving access line ID in the BRAG report for some of the SOGEA circuits </t>
  </si>
  <si>
    <t>Some of the SOGEA circuits are not populated in CP report due to missing access line ID</t>
  </si>
  <si>
    <t>No system issues identified in past 6 months, hence closing considering no change is required in Openreach environment
CPs to contact Service Desk for any further assistance</t>
  </si>
  <si>
    <t>KI0568</t>
  </si>
  <si>
    <t>ISS-247</t>
  </si>
  <si>
    <t>Reach delay description is misleading in some cases</t>
  </si>
  <si>
    <t>If the reach value submitted by CP is changed by OR during planning then reach delay is raised by OR. However, in some cases the expected reach value mentioned in the delay text, is not correct</t>
  </si>
  <si>
    <t xml:space="preserve"> Fix deployed on 11th April 2020. QC 180427 raised to get the issue fixed
CPs to contact Service Desk to progress order
</t>
  </si>
  <si>
    <t>KI0569</t>
  </si>
  <si>
    <t>Some of the FTTP subsequent provide orders are getting stuck</t>
  </si>
  <si>
    <t>FTTP subsequent provide orders are getting stuck when Service availability is 'P'</t>
  </si>
  <si>
    <t xml:space="preserve">Fix deployed on 11th April 2020. QC 178286 raised to get the issue fixed
CPs to contact Service Desk to progress order whist awaiting fix deployment </t>
  </si>
  <si>
    <t>KI0570</t>
  </si>
  <si>
    <t>Fault notes not visible in the fault tracker for some of the faults</t>
  </si>
  <si>
    <t>Note Type value is missing in the KCI 4465</t>
  </si>
  <si>
    <t>Fix deployed on 11th April 2020. QC 179496 ,  QC 179967  and QC 180569 raised to get the issue fixed
CPs to contact Service centre agent to get the fault progress notes</t>
  </si>
  <si>
    <t>KI0571</t>
  </si>
  <si>
    <t>Some of the provide orders are not cancelled on time</t>
  </si>
  <si>
    <t>Order cancellation delayed due to system issues for a small number of FTTC provide orders</t>
  </si>
  <si>
    <t xml:space="preserve">System fix deployed under QC 180839 in R4350
CPs to contact Service Desk to progress order whist awaiting fix deployment </t>
  </si>
  <si>
    <t>KI0572</t>
  </si>
  <si>
    <t>Some of the FTTP Provide order closure date is delayed</t>
  </si>
  <si>
    <t xml:space="preserve">Commitment date is pushed to future date on some of the FTTP Provide order </t>
  </si>
  <si>
    <t>Fix deployed on 11th April 2020. QC 181135 raised to get the issue fixed
No workaround available at the moment. CPs to contact Service Desk to progress order manually</t>
  </si>
  <si>
    <t>KI0573</t>
  </si>
  <si>
    <t>List appointment call is getting rejected with error code 2103 for 10 digit Telephone numbers</t>
  </si>
  <si>
    <t>PSTN Repair List Appointment Error 2103 (Address could not be resolved) for DNs having just 10 digits impacting CPs to Book urgent appointments for Repair Tasks</t>
  </si>
  <si>
    <t xml:space="preserve">Fix deployed on 11th April 2020. QC 181133 raised to get the issue fixed
CPs to contact Service centre agent to get the appointment booked </t>
  </si>
  <si>
    <t>KI0574</t>
  </si>
  <si>
    <t>EL-2083</t>
  </si>
  <si>
    <t xml:space="preserve">Deleted inventory problem </t>
  </si>
  <si>
    <t>When CP creates an NOI, Openreach rerecords team updates the line plant records and delete items of plant that are contained within the existing NOI. When a CP tries to retrieve the NOI where line plant records have been removed the retrieval of the NOI fails</t>
  </si>
  <si>
    <t>Demand Story PIA-1581 raised to fix the issue. Data reports to be analysed post R4750 release to decide on next steps.  
CPs to contact Service desk to progress the order</t>
  </si>
  <si>
    <t>KI0575</t>
  </si>
  <si>
    <t>Some of the FTTP orders getting stuck at system</t>
  </si>
  <si>
    <t>Some of the FTTP orders getting stuck at system due to missing county value on the supplied NAD key</t>
  </si>
  <si>
    <t>Issue is fixed and deployed under the story OR-54726 in R4350 Fix has been verified with live data and issue resolved
CP to contact service desk agent to get the order progressed where the NAD key contains other than Unites Kingdom in the County</t>
  </si>
  <si>
    <t>KI0576</t>
  </si>
  <si>
    <t>Customer Committed date is not getting revised post closure of CP delay</t>
  </si>
  <si>
    <t>Customer Committed date is not getting revised on some of the FOD orders</t>
  </si>
  <si>
    <t xml:space="preserve">Fix deployed on 11th April 2020. QC 180836 raised to get the issue fixed
No workaround available. CPs to contact Service Desk to progress order manually </t>
  </si>
  <si>
    <t>KI0577</t>
  </si>
  <si>
    <t>ISS-12</t>
  </si>
  <si>
    <t xml:space="preserve">In some EAD Provide order scenarios, address is getting changed while order is progressing </t>
  </si>
  <si>
    <t xml:space="preserve">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t>
  </si>
  <si>
    <t>Investigation complete and being managed with a workaround rather than systems fix as there are no new examples.
CPs to verify the address in Royal mail before Bronze key is created. Another point to be taken care is to add all address fields appropriately while creating Bronze key
If still CPs find an issue after performing the above two checks, they need to contact Service desk to get the correct address reflected on the order</t>
  </si>
  <si>
    <t>KI0578</t>
  </si>
  <si>
    <t xml:space="preserve">Notes available flag is displayed as 'N' for milestone notes reached to CP </t>
  </si>
  <si>
    <t>Notes available flag is displayed as 'N' for milestone notes for NGA product</t>
  </si>
  <si>
    <t>GEA-FTTC, GEA-FTTP</t>
  </si>
  <si>
    <t xml:space="preserve">Current functionality is as per design. CP is briefed about the current design
No Workaround available at the moment. There has been no change across NGA to display the Notes available flag as 'Y' for milestone notes </t>
  </si>
  <si>
    <t>KI0579</t>
  </si>
  <si>
    <t>CPs are not being charged for some of the PIA products due to system issue</t>
  </si>
  <si>
    <t>QC 182212 raised to track the system changes and deployed in R4400+ No reoccurrences hence, closing the issue
Support group is modifying the xml values to make the billing request go through successfully</t>
  </si>
  <si>
    <t>KI0580</t>
  </si>
  <si>
    <t>CP is not able to place transfer order</t>
  </si>
  <si>
    <t>CP is not able to place transfer order due to missing service type and Products not available message in OID response</t>
  </si>
  <si>
    <t>No system issue identified, hence closing
CPs to remove the incompatible Abode (B48922) before placing transfer order</t>
  </si>
  <si>
    <t>KI0581</t>
  </si>
  <si>
    <t>For some SOGFAST reversions ,  KCI2 has been sent on the FTTC order but not on the WLR3 or SOGFAST order</t>
  </si>
  <si>
    <t>SOGFAST reversion to WLR3 +FTTC stalled</t>
  </si>
  <si>
    <t>SOGFAST</t>
  </si>
  <si>
    <t>System fix under QC 180732 planned and deployed in R4350. Fix has been verified with live data and issue resolved
CP to contact service desk agent to get the order progressed</t>
  </si>
  <si>
    <t>KI0582</t>
  </si>
  <si>
    <t>Migrating customer losing the existing FTTC services early in the event of some Openreach missed appointment scenarios</t>
  </si>
  <si>
    <t>On the conversion to SOGFAST orders for a small number of Openreach missed appointment scenarios, KCI3 on the losing FTTC service is sent early. This deletes the customers FTTC (VDSL) service</t>
  </si>
  <si>
    <t>Investigation complete and being managed with a workaround rather than systems fix as there are no new examples. We have also deployed some  internal changes which has significantly lowered the impact.
CPs to contact service desk agent to get the order progressed</t>
  </si>
  <si>
    <t>KI0583</t>
  </si>
  <si>
    <t>KCI3 on SOGEA ceases being sent without ‘&lt;ukt:CompletedDate&gt;’ tag in the B2B messaging</t>
  </si>
  <si>
    <t>KCI3 on ceases sent without CompletedDate tag</t>
  </si>
  <si>
    <t>Fix deployed on 11th April 2020. QC 180551 raised to get the issue fixed
CP to contact service desk agent to get the order progressed</t>
  </si>
  <si>
    <t>KI0584</t>
  </si>
  <si>
    <t xml:space="preserve">Cease request rejected with invalid/confusing rejection message
</t>
  </si>
  <si>
    <t xml:space="preserve">Some cease orders getting rejected with incorrect code: 9713 - Order as the service is still within the parallel running period </t>
  </si>
  <si>
    <t xml:space="preserve">Design story ORCE - 188117  raised to fix the issue, Fix is deployed as part of release R4650 on 15 May 2021. Fix is verified and issue resolved
CPs to contact service desk agent for any further assistance </t>
  </si>
  <si>
    <t>KI0585</t>
  </si>
  <si>
    <t>Some cease, modify orders not progressing due to open activities in systems post KCI3</t>
  </si>
  <si>
    <t xml:space="preserve">Open system activities post KCI3 creating issues with subsequent cease , modify stuck pre KCI1  , EMLC returning incorrect data </t>
  </si>
  <si>
    <t>Two stories are raised  to fix the issue - ORCE - 163692  , ORCE-169097, awaiting business commitment to resolve the issue
Work around is in place . CPs to contact Service Desk to progress the open activities manually by SOGEA product support group</t>
  </si>
  <si>
    <t>KI0586</t>
  </si>
  <si>
    <t>Increase in DOA,  ELF due to system issues</t>
  </si>
  <si>
    <t xml:space="preserve">Issues in  fault journey due to Open system activities post KCI3 </t>
  </si>
  <si>
    <t>Two stories are raised  to fix the issue - ORCE - 163692  , ORCE-169097, awaiting business commitment to resolve the issue
CPs to contact Service Desk to progress the open activities manually by SOGEA product support group</t>
  </si>
  <si>
    <t>KI0587</t>
  </si>
  <si>
    <t xml:space="preserve">A small number of orders stuck in Automation in Progression </t>
  </si>
  <si>
    <t xml:space="preserve">Some orders are stuck in Automation in progression and fail to progress to KCI1 , 2 </t>
  </si>
  <si>
    <t>Multiple issues seen and separate stories raised to fix the issue. 
ORCE-168647 -  Deployed under R4450 on 19/09/2020
ORCE-151296  - Deployed under R4600 on 20/03/2021
Fix has been verified and issue resolved
CPs to contact service desk for any further assistance</t>
  </si>
  <si>
    <t>KI0588</t>
  </si>
  <si>
    <t>KCI2 Delays on SOGEA provides due to status change notifications not sent between systems</t>
  </si>
  <si>
    <t>Few Orders failing to progress to KCI2</t>
  </si>
  <si>
    <t>Ipub outage causing the issue is resolved 
Workaround applied on all failed orders</t>
  </si>
  <si>
    <t>KI0589</t>
  </si>
  <si>
    <t>Unable to expedite order within the 5 day MLT</t>
  </si>
  <si>
    <t xml:space="preserve">CPs facing issues with expediting New Line provides within the 5 day MLT post OR miss on earlier order </t>
  </si>
  <si>
    <t>Issue to be fixed as part of ORCE-171413 to be delivered in R4400 scheduled on 18/07/2020. Fix has been verified with live data and issue resolved
There is no workaround available at the moment. CPs to contact service desk agent to get the order progressed whilst awaiting fix deployment</t>
  </si>
  <si>
    <t>KI0590</t>
  </si>
  <si>
    <t>Systems unable to complete the cancellation placed when open exception is present</t>
  </si>
  <si>
    <t>Orders stuck in Cancellation pending</t>
  </si>
  <si>
    <t>ORCE-159183 raised to handle order cancellation when open exception exists is being delivered in R4250 Jan 18th 2020</t>
  </si>
  <si>
    <t>KI0591</t>
  </si>
  <si>
    <t xml:space="preserve">On few orders where cable link amend is placed ,  540  is not sent before 520 </t>
  </si>
  <si>
    <t xml:space="preserve">Amend for correct cable link failing to send 540 </t>
  </si>
  <si>
    <t>QC 177984 raised to fix the issue and is delivered in R4300+ 
CP to contact service desk agent to get the order progressed</t>
  </si>
  <si>
    <t>KI0592</t>
  </si>
  <si>
    <t>Amends and cancellations on some of the non tech change modify orders with Site Visit required are not progressing</t>
  </si>
  <si>
    <t>Amends and cancellations of a small number of non tech change modify orders with Site Visit required are not progressing</t>
  </si>
  <si>
    <t>QC 174068 raised for fixing failed Amend request, delivered successfully in R4250+  and demand story ORCE-156160 raised  for resolving issues in Cancel functionality deployed in R4400 scheduled on 18/07/2020. Fix has been verified with live data and issue resolved
CP to contact service desk agent for manually progress order cancellation whilst awaiting fix deployment</t>
  </si>
  <si>
    <t>KI0593</t>
  </si>
  <si>
    <t>Few orders placed with Silver key are rejected with 1901 (Unexpected error 2186 from internal system ) due to data sync issues between systems</t>
  </si>
  <si>
    <t>Some silver key orders are rejected with 1901 error</t>
  </si>
  <si>
    <t>ORCE-163690 raised to fix the issue and delivered in R4300 
CP to contact service desk agent to get the order progressed</t>
  </si>
  <si>
    <t>KI0594</t>
  </si>
  <si>
    <t>Some of the GEA Cablelink cease orders are getting rejected with response code 8021</t>
  </si>
  <si>
    <t>Some of the GEA Cablelink cease orders are getting rejected with response code 8021 due to data issue</t>
  </si>
  <si>
    <t>GEA Cablelink</t>
  </si>
  <si>
    <t>Investigation complete and being managed with a workaround rather than systems fix
CPs to contact service desk agent to get the order progressed through Openreach Data Integrity team</t>
  </si>
  <si>
    <t>KI0595</t>
  </si>
  <si>
    <t>For some SOGEA orders system failed to trigger Delay KSU</t>
  </si>
  <si>
    <t xml:space="preserve">Delay KCI not sent to CP for few SOGEA orders </t>
  </si>
  <si>
    <t>System fix under QC 180350  planned and deployed in R4350. Fix has been verified with live data and issue resolved
CP to contact service desk agent to get the system ASG trigger the delay KSU</t>
  </si>
  <si>
    <t>KI0596</t>
  </si>
  <si>
    <t>For SOGEA Number transfer / Number portability orders stop order is not pseudo amended when reappointment exception is closed with CP to reappoint resulting in export order getting completed early</t>
  </si>
  <si>
    <t xml:space="preserve">For few porting orders due to system issues number is being exported prior to SOGEA order completion </t>
  </si>
  <si>
    <t>Fix deployed on 11th April 2020. QC 179899  raised to get the issue fixed</t>
  </si>
  <si>
    <t>KI0597</t>
  </si>
  <si>
    <t xml:space="preserve">LLU faults were getting closed with blank clear code </t>
  </si>
  <si>
    <t xml:space="preserve">Clear code is sent as blank in LLU faults closed during 11th April till 27th April </t>
  </si>
  <si>
    <t>Fix deployed on 11th April 2020 via QC 181190.  Workaround is getting applied on all impacted faults</t>
  </si>
  <si>
    <t>KI0598</t>
  </si>
  <si>
    <t>Order type is missing in EMLC output</t>
  </si>
  <si>
    <t xml:space="preserve">Order type is missing in EMLC output for open WLR Stop order </t>
  </si>
  <si>
    <t>Investigation complete and being managed with a workaround rather than systems fix 
CPs to contact service desk agent for any assistance</t>
  </si>
  <si>
    <t>KI0599</t>
  </si>
  <si>
    <t>Line tests are  getting rejected with the response code 2036</t>
  </si>
  <si>
    <t>Line test through line test dialogue service is getting failed with response code 2036 on some of the copper line due to system issue</t>
  </si>
  <si>
    <t>WLR3, LLU</t>
  </si>
  <si>
    <t>Internal fix has been deployed at Openreach system and issue resolved
CPs to raise a fault with no test reason code when line test request gets rejected with the response code 2036</t>
  </si>
  <si>
    <t>KI0600</t>
  </si>
  <si>
    <t xml:space="preserve">Open faults details are not visible when CP invokes Service Test Dialogue service </t>
  </si>
  <si>
    <t>There was no requirement to display open fault details as line test output to CP. Respective ask has to come as a new SOR
CPs have been briefed about the same</t>
  </si>
  <si>
    <t>KI0601</t>
  </si>
  <si>
    <t xml:space="preserve">CPs receiving incorrect ChangeOfRetailerId value for some FTTP orders raised via V36 xml  
</t>
  </si>
  <si>
    <t>For a small number of FTTP orders raised with V36, the ChangeOfRetailerId  value was sent back to customer as Y which is not an expected behaviour</t>
  </si>
  <si>
    <t>QC 182652  raised to fix the issue and deployed in R4350+ Fix has been verified with live data and issue resolved
CP can ignore the value sent in ChangeOfRetailerId tag in V36 xml</t>
  </si>
  <si>
    <t>KI0602</t>
  </si>
  <si>
    <t>Bronze keys are not visible to CPs due to system issues</t>
  </si>
  <si>
    <t xml:space="preserve">CPs are not able to get the Bronze keys returned </t>
  </si>
  <si>
    <t>QC 181171 raised and deployed to fix the system issue. Fix has been verified with live data and issue resolved
CP to email orportal.asg@bt.com to get the bronze key shared for the address if the key is not returned upfront</t>
  </si>
  <si>
    <t>KI0603</t>
  </si>
  <si>
    <t>CPs are losing some of the LLU services before FTTP service is being installed</t>
  </si>
  <si>
    <t xml:space="preserve">CPs are losing some of the LLU services before FTTP service is being installed due to system issues </t>
  </si>
  <si>
    <t>QC 181194 raised and deployed to fix the system issue. 
CP to contact Service desk agent to get the FTTP order progressed</t>
  </si>
  <si>
    <t>KI0604</t>
  </si>
  <si>
    <t>Some of the MPF manage cease orders are not getting cancelled resulting is loss of service</t>
  </si>
  <si>
    <t>Some of the MPF manage cease orders are not getting cancelled when FTTP receives cancel own request from CP on MPF --&gt;FTTP migration order</t>
  </si>
  <si>
    <t>QC 181204  raised to fix the system issue and deployed in R4350+ Fix has been verified with live data and issue resolved 
Workaround available at system. CP to contact Service desk agent to get the FTTP order progressed if any orders are not handled</t>
  </si>
  <si>
    <t>KI0605</t>
  </si>
  <si>
    <t>ISS-213</t>
  </si>
  <si>
    <t xml:space="preserve">Some of the orders are not displaying the correct auto cancellation date on VMJ
</t>
  </si>
  <si>
    <t>In some Suspend / Resume scenarios, auto cancellation date on VMJ is not getting refreshed after order is resumed</t>
  </si>
  <si>
    <t>QC 185272 raised to fix the issue deployed on 14th August and the issue is now resolved
There is no workaround available at the moment.  CP to contact Service Desk for any further assistance on progressing the order</t>
  </si>
  <si>
    <t>KI0606</t>
  </si>
  <si>
    <t>Some of the FTTP orders are getting delayed due to system issue</t>
  </si>
  <si>
    <t>Some of the FTTP orders are getting delayed for the CPs due to system issue</t>
  </si>
  <si>
    <t>QC 181136 raised and deployed to fix the system issue in R4350 Fix has been verified with live data and issue resolved
CP to contact Service desk agent to get the FTTP order progressed</t>
  </si>
  <si>
    <t>KI0607</t>
  </si>
  <si>
    <t>ISS-56, ORPR00000713, ORPR00000760</t>
  </si>
  <si>
    <t>For some EAD orders, KCIs are not received by CPs</t>
  </si>
  <si>
    <t>For a small number of EAD orders, KCI 1.2 and Appointment KCI are getting greyed out on VMJ due to which CPs not receiving the required KCI</t>
  </si>
  <si>
    <t>The issue is identified to happen due to multiple scenarios, 
OR-72324 raised to fix part of the issue, awaiting a commitment into EMP release
For rest of the scenarios, Design discussion and root cause analysis concluded, however due to associated incident volumes and financial investment required, issue resolution is on-hold and moved to backlog list
There is workaround available at the moment. CPs to contact Service Desk for any further assistance on progressing the order</t>
  </si>
  <si>
    <t>KI0608</t>
  </si>
  <si>
    <t>ORPR00000404</t>
  </si>
  <si>
    <t>For some EAD circuits, LLF is not configured for CPs</t>
  </si>
  <si>
    <t>In some scenarios, CPs have been sent handover of the circuits without enabling LLF feature even though it has been requested during order provision</t>
  </si>
  <si>
    <t>The issue was due to a network upgrade at Openreach and is now resolved
CPs to check for the orders where LLF is not enabled for those which has been requested with that feature and need to contact Service desk to enable the feature</t>
  </si>
  <si>
    <t>KI0609</t>
  </si>
  <si>
    <t xml:space="preserve">CPs have issue raising NOI with inventory count above 1200
</t>
  </si>
  <si>
    <t xml:space="preserve">CPs face the below error message while trying to raise NOI for inventory count between 1400 to 1500
"GEO0092 incorrect or insufficient input parameters"
</t>
  </si>
  <si>
    <t>Systems fix planned via QC 183768 and deployed in R4400 scheduled on 18/07/2020. 
CPs to notify Openreach if you require status updating urgently</t>
  </si>
  <si>
    <t>KI0610</t>
  </si>
  <si>
    <t>Some of the self installed non appointed orders have KCI2’s being sent with a committed date in the past</t>
  </si>
  <si>
    <t xml:space="preserve">Past dated commitment date sent in KCI2 to CPs for some seIf installed non appointed orders as systems are not recalculating CCD </t>
  </si>
  <si>
    <t>QC 180860 raised to fix the issue and deployed in R4350+ Fix has been verified with live data and issue resolved
CPs to contact service desk agent to get the order progressed</t>
  </si>
  <si>
    <t>KI0611</t>
  </si>
  <si>
    <t>For some reverse migration orders , KCI3 is not sent on SOGEA manage cease to CPs</t>
  </si>
  <si>
    <t>On reverse migration orders (SIM2) , KCI3 is not sent on  manage cease of SOGEA even after KCI3 sent on gaining provide order to CPs</t>
  </si>
  <si>
    <t>QC 182801 raised to fix the issue and deployed in R4350+ Fix has been verified with live data and issue resolved
CPs to contact service desk agent to get the order progressed</t>
  </si>
  <si>
    <t>KI0612</t>
  </si>
  <si>
    <t xml:space="preserve">Cancellation of manage cease order not sent to CPs on a small number of reverse migration orders 
</t>
  </si>
  <si>
    <t>On some reverse migration orders, late cancellation on gaining order is not communicated to SOGEA manage cease, resulting in manage cease cancellation not sent to the CPs</t>
  </si>
  <si>
    <t>QC 183547 raised to fix the issue in R4400 has been deployed. No further issue reported on the same, hence closing
Discussions are ongoing to identify proactive workaround. CPs to contact service desk agent to get the order progressed</t>
  </si>
  <si>
    <t>KI0613</t>
  </si>
  <si>
    <t>For a small number of FTTP orders, response code 594(Openreach Delay) is triggered incorrectly</t>
  </si>
  <si>
    <t xml:space="preserve">Response code 594(Openreach Delay) is incorrectly triggered along with KCI2 on some of the FTTP orders
</t>
  </si>
  <si>
    <t>QC 180227 raised to fix the system issue in release R4400 scheduled on 18/07/2020. Fix has been verified with live data and issue resolved
Reactive workaround available at system. CP to contact Service desk agent to get the FTTP order progressed if any orders are not handled whilst awaiting fix deployment</t>
  </si>
  <si>
    <t>KI0614</t>
  </si>
  <si>
    <t xml:space="preserve">KCI3 not sent on MC of losing asset  </t>
  </si>
  <si>
    <t>On some  migration orders  KCI3 not sent on MC of losing asset post completion of SOGEA order</t>
  </si>
  <si>
    <t>QC 181970 raised to fix the system issue and deployed in R4350+
Fix has been verified with live data and issue resolved
CPs to contact service desk agent to get the order progressed</t>
  </si>
  <si>
    <t>KI0615</t>
  </si>
  <si>
    <t>For some Openreach missed appointment scenarios, KCI9600 sent prematurely to the CPs</t>
  </si>
  <si>
    <t xml:space="preserve">On some of the orders which have two Openreach missed appointments , systems prematurely sending KCI 9600 on back of second Openreach missed appointment 
</t>
  </si>
  <si>
    <t>QC 179994 raised to fix the system issue and deployed in R4350+ Fix has been verified with live data and issue resolved
CPs to contact service desk agent to get the order progressed</t>
  </si>
  <si>
    <t>KI0616</t>
  </si>
  <si>
    <t xml:space="preserve">Some of the GEA Multicast provide orders are getting delayed due to system issues </t>
  </si>
  <si>
    <t>Some of the GEA Multicast provide orders are getting delayed to provision to CPs due to system issues</t>
  </si>
  <si>
    <t>GEA Multicast</t>
  </si>
  <si>
    <t>QC 183572 raised to fix the system issue in release R4400 scheduled on 18/07/2020.  Fix has been verified with live data and issue resolved
CPs to contact service desk agent to get the order progressed whilst awaiting fix deployment</t>
  </si>
  <si>
    <t>KI0617</t>
  </si>
  <si>
    <t xml:space="preserve">
Duplicate Cancellation Charges raised for some of the orders
</t>
  </si>
  <si>
    <t>Duplicate Cancellation Charges raised on some of the LLU MPF orders for the CPs</t>
  </si>
  <si>
    <t>QC 179016 raised to fix the system issue and deployed in R4350+ Fix has been verified with live data and issue resolved
CPs to contact service desk agent to get the order progressed</t>
  </si>
  <si>
    <t>KI0618</t>
  </si>
  <si>
    <t>CPs are experiencing 1-2 minutes of response delay while checking some incidents on the Fault tracker</t>
  </si>
  <si>
    <t>CPs are experiencing 1-2 minutes of delay in getting response on some of the incidents while querying Fault tracker for the first time</t>
  </si>
  <si>
    <t>Internal fix has been provided by refreshing the existing data columns
CPs to query fault tracker for the same incident reference 2nd time to get the result</t>
  </si>
  <si>
    <t>KI0619</t>
  </si>
  <si>
    <t>Migrating customer losing the existing FTTC services early in the event of Openreach missed appointment</t>
  </si>
  <si>
    <t>On the conversion to SOGEA orders , KCI3 on the losing FTTC service is sent early . This deletes the customers FTTC (VDSL) service</t>
  </si>
  <si>
    <t>System fix under QC 181968, QC 183727,OREMPE2E-38578 raised to get the issue fix considering various scenarios. QC 181968 and QC 183727 got deployed in R4350 and R4450+ respectively. OREMPE2E-38578 is deployed as part of R4650 release. Fix is verified and issue resolved
CPs to contact Service desk for any further assistance</t>
  </si>
  <si>
    <t>KI0620</t>
  </si>
  <si>
    <t>JIRA-391/2110; ORPR00001355</t>
  </si>
  <si>
    <t xml:space="preserve">In some instances, CPs unable to amend Network Adjustment orders </t>
  </si>
  <si>
    <t xml:space="preserve">CPs face the below error when amending the Network Adjustment order against a NOI reference
"Order line cannot be amended, Self provide option can only be changed during the KCI notice response" 
</t>
  </si>
  <si>
    <t xml:space="preserve">
Investigation complete and being managed with a workaround rather than systems fix 
CPs are advised to check the KCINotice flag on the Portal before placing an amend</t>
  </si>
  <si>
    <t>KI0621</t>
  </si>
  <si>
    <t>A small number of FTTP orders are getting stuck at system</t>
  </si>
  <si>
    <t>Some of the FTTP provide orders are getting stuck due to system error</t>
  </si>
  <si>
    <t>QC 184010 raised to fix the system issue in R4450 Fix has been verified and issue resolved
CPs to contact Service desk  to progress the order</t>
  </si>
  <si>
    <t>KI0622</t>
  </si>
  <si>
    <t>Incorrect Tag value is send in KCI-2 xml to CP on FTTP orders</t>
  </si>
  <si>
    <t xml:space="preserve">&lt;ExternalVisitNeeded&gt; tag value is stamped twice in the KCI-2 xml to CP on some of the FTTP orders </t>
  </si>
  <si>
    <t>QC 185663 raised to fix the system issue  in R4450+ Fix has been verified and issue resolved
No Workaround available at the moment. CPs to contact Service desk  to progress the order</t>
  </si>
  <si>
    <t>KI0623</t>
  </si>
  <si>
    <t>Any order to modify the CVLAN on a FTTP service is getting stuck, if there is already an open provide</t>
  </si>
  <si>
    <t xml:space="preserve">CPs not able to progress CVLAN modify orders , as it is getting stuck when raised on top of an open FTTP provide </t>
  </si>
  <si>
    <t>Demand story ORCE-179385 raised to get the issue fix under R4500 scheduled on 21 November 2020 is deployed. Fix has been verified with live data and issue resolved
CPs to contact Service desk for any further assistance.</t>
  </si>
  <si>
    <t>KI0624</t>
  </si>
  <si>
    <t>The response code description for code 9414 is mis-leading when received pre KCI2</t>
  </si>
  <si>
    <t>CPs receiving in-accurate response code description for 9414 when it is sent pre KCI2</t>
  </si>
  <si>
    <t>System fix deployed under demand story ORCE-181933 as part of R4550 release on 16 January 2021, fix is verified and issue resolved.
CPs to contact Service desk in case any assistance is required</t>
  </si>
  <si>
    <t>KI0625</t>
  </si>
  <si>
    <t>For some legacy assets, BTGS and BTW feed files are missing at SDEDS</t>
  </si>
  <si>
    <t>BTGS and BTW CPs are not able to download files from SDEDS for a small number of legacy assets</t>
  </si>
  <si>
    <t>EBD</t>
  </si>
  <si>
    <t>An Internal Openreach change was  deployed to fix the issue on 12 December 2020. Fix is verified and issue resolved.
CPs to contact Service desk for any further assistance</t>
  </si>
  <si>
    <t>KI0626</t>
  </si>
  <si>
    <t>For some faults, CPs not able to view the Question based Closure notes of the fault in the Fault Tracker</t>
  </si>
  <si>
    <t>For a small number of faults, question based Closure notes are missing in the Fault Tracker for the CPs to view</t>
  </si>
  <si>
    <t>Investigation complete, clarification given and verified with issue reported and confirmed not an issue found
No workaround available at the moment. CPs to contact Service desk for any assistance</t>
  </si>
  <si>
    <t>KI0627</t>
  </si>
  <si>
    <t xml:space="preserve">For some FTTC orders, CPs receiving past dated commitment date in KCI2 </t>
  </si>
  <si>
    <t>For a small number of non-appointed FTTC orders , past dated commitment date is being sent in KCI2 to the CPs</t>
  </si>
  <si>
    <t>Duplicate of KIL Reference KI0451.
CPs to contact Service Desk to get the correct CCD on the order and refer to above stated KIL reference for further updates.</t>
  </si>
  <si>
    <t>KI0628</t>
  </si>
  <si>
    <t>ORPR00000471</t>
  </si>
  <si>
    <t xml:space="preserve">If CRD is on weekends for some cease orders, CPs not receiving the CRD-5 cease reminder </t>
  </si>
  <si>
    <t>In some Cease order scenarios which are falling on weekends, cease reminders are not sent on CRD-5 to the CPs</t>
  </si>
  <si>
    <t>Defect OREMPE2E-107268 raised to fix the issue. Fix is under consideration for R4800 release scheduled on 20 November 2021
CPs to contact service desk for the cease reminders which are not sent at CRD-5 whilst awaiting fix deployment</t>
  </si>
  <si>
    <t>KI0629</t>
  </si>
  <si>
    <t>ORPR00000521</t>
  </si>
  <si>
    <t>CPs not receiving the correct CCD in the revised KCI, due to double CCD calculation on some of the resumed suspended orders</t>
  </si>
  <si>
    <t>In some Suspend/Resume scenarios, the CCD is pushed twice the time of the actual CCD recorded after resuming the suspended order by the CP, resulting to incorrect CCD being sent in the revised KCI</t>
  </si>
  <si>
    <t>Demand story ORPRODC -564 deployed to fix the issue as part of R4700 release on 17 July 2021. Fix has been verified and issue resolved
CPs to contact service desk for any further assistance</t>
  </si>
  <si>
    <t>KI0630</t>
  </si>
  <si>
    <t>ORPR00000519</t>
  </si>
  <si>
    <t xml:space="preserve">For a small number of cease orders, CPs receiving incorrect cease date in CRD-5 reminder </t>
  </si>
  <si>
    <t>In some CRD amend scenarios for cease orders, invalid cease reminders are being sent with incorrect cease date. This happens when the CRD  amend requests are not completely submitted</t>
  </si>
  <si>
    <t>QC 185633 raised to get the issue fix in R4500 scheduled on 21 November 2020 is deployed. Fix has been verified with live data and issue resolved
While amending CRD, CPs need to ensure the amend is successfully submitted by viewing the amend complete KCI</t>
  </si>
  <si>
    <t>KI0631</t>
  </si>
  <si>
    <t xml:space="preserve">Premature completion of some porting orders resulted in number getting exported early for CPs
</t>
  </si>
  <si>
    <t>In some of the integrated number porting orders, amend on SOGEA orders are not getting cascaded to losing porting orders resulting in early completion of porting orders</t>
  </si>
  <si>
    <t>QC 183453 raised to get the issue fix in release R4400 scheduled on 18/07/2020. Fix has been verified with live data and issue resolved
CPs to contact Service desk to progress the order whilst awaiting fix deployment</t>
  </si>
  <si>
    <t>KI0632</t>
  </si>
  <si>
    <t>For some SOGEA orders where OGHP is amended, CPs not receiving KCI2 after receiving the amend accepted KCI</t>
  </si>
  <si>
    <t>For a small number of SOGEA orders where amend OGHP is placed, KCI2 is not sent after amend accepted KCI to the CPs</t>
  </si>
  <si>
    <t>QC 183160 raised to get the issue fix and deployed in R4400 scheduled on 18/07/2020. Fix has been verified with live data and issue resolved
CPs to contact Service desk to progress the order whilst awaiting fix deployment</t>
  </si>
  <si>
    <t>KI0633</t>
  </si>
  <si>
    <t>For some reappointed orders, CPs not receiving the amend accepted KCI after placing an amend</t>
  </si>
  <si>
    <t>In some reappoint scenarios, amend accepted KCIs are not sent on back of the requested amend placed by the CPs</t>
  </si>
  <si>
    <t>QC 183128 raised to get the issue fix and deployed in R4400 scheduled on 18/07/2020. Fix has been verified with live data and issue resolved
CPs to contact Service desk to progress the order whilst awaiting fix deployment</t>
  </si>
  <si>
    <t>KI0634</t>
  </si>
  <si>
    <t xml:space="preserve">Cancel other on some porting orders are not cancelling the SOGEA order as requested by CP
</t>
  </si>
  <si>
    <t>In some of the integrated number porting orders,  cancel other on porting orders are not cancelling the SOGEA provide order</t>
  </si>
  <si>
    <t>QC 181560 raised to get the issue fix and deployed in R4400 scheduled on 18/07/2020. Fix has been verified with live data and issue resolved
CPs to contact Service desk to progress the order whilst awaiting fix deployment</t>
  </si>
  <si>
    <t>KI0635</t>
  </si>
  <si>
    <t xml:space="preserve">Cancel other on some WLR orders are not cancelling the SOGEA order as requested by CP
</t>
  </si>
  <si>
    <t>In conversion from SMPF to SOGEA,  cancel other on a small number of WLR orders are not cancelling the SOGEA provide order</t>
  </si>
  <si>
    <t>QC 175544 raised to get the issue fix and deployed in R4400 scheduled on 18/07/2020. Fix has been verified with live data and issue resolve
CPs to contact Service desk to progress the order whilst awaiting fix deployment</t>
  </si>
  <si>
    <t>KI0636</t>
  </si>
  <si>
    <t>For a small number of faults, View My Engineer link is not visible in the Fault Tracker</t>
  </si>
  <si>
    <t xml:space="preserve">View My Engineer link is not visible on some of the faults raised by CP in the Fault Tracker
</t>
  </si>
  <si>
    <t xml:space="preserve">Investigation complete, verified with issue reported and confirmed not an issue found
CPs to refer to the Fault notes in the  Fault Tracker. VME link for copper products will only available till the fault is cleared. 
Once the fault is cleared the VME link disappears from Fault tracker
</t>
  </si>
  <si>
    <t>KI0637</t>
  </si>
  <si>
    <t>For some set of orders, Order status is shown incorrectly in VMJ</t>
  </si>
  <si>
    <t xml:space="preserve">Order status is shown incorrectly in VMJ on the specific set of orders where CP has received 5900 along with 530 KCI code
</t>
  </si>
  <si>
    <t>No changes required on Openreach system considering there is no further issue highlighted in last 6 months
CPs to contact Service desk for any further assistance</t>
  </si>
  <si>
    <t>KI0638</t>
  </si>
  <si>
    <t>A small number of T2R faults are getting stalled on FTTC assets</t>
  </si>
  <si>
    <t xml:space="preserve">Some of the T2R faults getting stalled where FTTC assets are not associated with correct Telephone number in Openreach system </t>
  </si>
  <si>
    <t>KI0639</t>
  </si>
  <si>
    <t>For some FTTP orders, CPs are receiving incorrect warning KCI between KCI1 and KCI2</t>
  </si>
  <si>
    <t>CPs are receiving incorrect warning KCI 9816 on a small number of MPF --&gt;FTTP migration orders instead of receiving the KCI 574 between KCI1 and KCI2</t>
  </si>
  <si>
    <t>KI0640</t>
  </si>
  <si>
    <t>In some instances, CPs are not receiving KCI notifications with current Status and Sub status for change and incident management</t>
  </si>
  <si>
    <t>In some downgraded incident scenarios , CPs not receiving the KCI notifications  with current downgraded Status and Sub status for change and incident management</t>
  </si>
  <si>
    <t>Demand story OR-53579 raised to get the issue fix in R4400. Fix has been verified with live data and issue resolve
CPs to contact Service desk for any assistance</t>
  </si>
  <si>
    <t>KI0641</t>
  </si>
  <si>
    <t>ORPR00000588</t>
  </si>
  <si>
    <t>In some instances, CPs receiving Main Link Distance as '0' in KCI 1.1 , KCI 2 and KCI3</t>
  </si>
  <si>
    <t xml:space="preserve">Main Link Distance being sent as ‘0’ in KCI 1.1, KCI 2 &amp; KCI 3 for the orders where Reach Value is ‘Standard’ or ‘Extended Reach’ </t>
  </si>
  <si>
    <t>Demand stories OR-63594 and OR-63511 raised to get the fix for new orders has been deployed, however, there is a continuing  impact to in-flight orders for which pro active workaround is in place
CPs to contact Service desk for any assistance</t>
  </si>
  <si>
    <t>KI0642</t>
  </si>
  <si>
    <t>For some orders, Commitment date in KCI2 is same as the date on which KCI2 is sent to CPs</t>
  </si>
  <si>
    <t xml:space="preserve">For a small number of orders, Commitment date in KCI2 is same as the date on which KCI2 is sent giving no time for CPs to get confirmation from EU and reappoint </t>
  </si>
  <si>
    <t>System issue fixed under demand story OR-64045(ORCE-182627).  Fix is deployed as part of R4600 release on 20 March 2021. Fix is verified and issue resolved
CPs to contact Service desk for any further assistance</t>
  </si>
  <si>
    <t>KI0643</t>
  </si>
  <si>
    <t>For some orders, cancellation requests placed by CPs are delayed for completion</t>
  </si>
  <si>
    <t>For a small number of orders, cancellation requests from CPs are not getting registered in orchestration systems resulting to delayed completion of cancellations</t>
  </si>
  <si>
    <t>QC 186462 raised and deployed to fix the issue on 21 November 2020, fix is verified and issue resolved
CPs to contact Service desk for any further assistance.</t>
  </si>
  <si>
    <t>KI0644</t>
  </si>
  <si>
    <t>In some instances, VLAN modify orders raised are getting rejected by the system</t>
  </si>
  <si>
    <t>For a small number of FTTC VLAN modify orders raised by the CPs are getting rejected with response code 9256 by the system</t>
  </si>
  <si>
    <t>QC 185227 raised to get the issue fix deployed in R4400+ scheduled on 08 August. Fix has been verified with live data and issue resolve
CPs to contact Service desk for any assistance</t>
  </si>
  <si>
    <t>KI0645</t>
  </si>
  <si>
    <t>In some instances, WLR3 PSTN Multiline AUX provision orders are not progressing by the system</t>
  </si>
  <si>
    <t>A small number of provision orders placed to increase Aux lines for WLR3 PSTN Multiline Aux Product are not progressing with both NAD key and Post code by the system</t>
  </si>
  <si>
    <t>System issue fix deployed under defect QC 184522 (OREMPE2E-38541) in R4500 scheduled on 21 November 2020, fix is verified and issue resolved.
CPs to contact Service desk for any further assistance.</t>
  </si>
  <si>
    <t>KI0646</t>
  </si>
  <si>
    <t>Some of the FTTP orders are getting stuck on the system due to data integrity issue</t>
  </si>
  <si>
    <t>A small number of FTTP orders are getting stuck after receiving KCI1, due to incorrect marker set on the FTTP Availability check response resulting to data integrity issue</t>
  </si>
  <si>
    <t>No changes required at Openreach system considering there is no further issue highlighted since last 6 months
CPs to contact Service desk for any further assistance.</t>
  </si>
  <si>
    <t>KI0647</t>
  </si>
  <si>
    <t>Some of the PSTN Provision and ISDN30 ETSI modify orders are getting rejected incorrectly post R4400</t>
  </si>
  <si>
    <t>Some of the PSTN provision and ISDN30 ETSI modify orders are getting rejected incorrectly with rejection code 9531(PSTN is not currently available in the exchange area specified)</t>
  </si>
  <si>
    <t>PSTN, ISDN30</t>
  </si>
  <si>
    <t>R4400 code is switched off now under ORIR00161859. CPs will not see any further rejection</t>
  </si>
  <si>
    <t>KI0648</t>
  </si>
  <si>
    <t>In some instances, the updated inventory record is not reflecting in the NOI</t>
  </si>
  <si>
    <t>For a small number of NOIs, CPs are not getting the updated details of the deleted / unreserved inventory record</t>
  </si>
  <si>
    <t>QC 180719 raised to get the issue fix in R4400 recurred. Refix provided as part of QC 186851 on 26 July
CPs to contact Service desk for any assistance</t>
  </si>
  <si>
    <t>KI0649</t>
  </si>
  <si>
    <t>In some instances, FTTP WLTO orders are getting completed prior to CCD</t>
  </si>
  <si>
    <t>Some of the WLTO orders with open cease for FTTP are getting completed prior to CCD, that is on order creation itself resulting service lose to CPs</t>
  </si>
  <si>
    <t>QC 186993 raised to get the issue fix on 30 July as part of the BCC deployment. Fix has been verified with live data and issue resolved
CPs to contact Service desk for any assistance</t>
  </si>
  <si>
    <t>KI0650</t>
  </si>
  <si>
    <t>ISS-210</t>
  </si>
  <si>
    <t>In some instances, Suspended orders are getting cancelled immediately after Resume</t>
  </si>
  <si>
    <t>For a small number of Suspended orders, cancellations are getting initiated as soon as Resume is placed on Suspended order by the CPs</t>
  </si>
  <si>
    <t>QC 182303 raised to get the issue fix in release R4400 scheduled on 18/07/2020. Fix has been verified with live data and issue resolve
CPs to contact Service desk for any assistance</t>
  </si>
  <si>
    <t>KI0651</t>
  </si>
  <si>
    <t>In some instances, Cancel other by losing CP is not cascaded to the gaining SOGEA order</t>
  </si>
  <si>
    <t>Some of the Cancel others placed by SMC (on behalf of CP) on losing orders are not reaching the gaining orchestration system resulting in completion of SOGEA order rather than cancellation</t>
  </si>
  <si>
    <t>Fix delivered under QC 184617 in R4400 release, fix is verified and issue resolved. 
CPs to contact Service desk for any further assistance.</t>
  </si>
  <si>
    <t>KI0652</t>
  </si>
  <si>
    <t>In some instances, C2D (Choose to Divert) features are not provided on WLR3 PSTN lines via the Choose to Divert Dialogue Service</t>
  </si>
  <si>
    <t>In some instances of Modify Customer,  Choose to Divert Dialogue Service fails with HTTP 500 error and Openreach error “Openreach has experienced a technical problem”</t>
  </si>
  <si>
    <t>Issue received by In-Life team, design discussion and root cause analysis ongoing
CPs to raise Service Request with Service desk quoting KI0652 in order to mobilise asset corrections via internal team</t>
  </si>
  <si>
    <t>KI0653</t>
  </si>
  <si>
    <t>Some of the FTTP provision orders are getting rejected with response code 113</t>
  </si>
  <si>
    <t>A small number of FTTP 500Mbps and 1Gbps provide orders are getting rejected with response code 113(Incompatible Installation exists)</t>
  </si>
  <si>
    <t>Agile story ORSRIMS-510 raised to get the issue fixed at system on 28th August. Fix has been verified and issue resolved
CPs to contact Service desk to get the order progressed</t>
  </si>
  <si>
    <t>KI0654</t>
  </si>
  <si>
    <t>Missed appointment compensation is made wrongly on some of the FTTP orders</t>
  </si>
  <si>
    <t xml:space="preserve">An appointment is treated incorrectly as missed appointment  on specific set of FTTP orders </t>
  </si>
  <si>
    <t>KI0655</t>
  </si>
  <si>
    <t xml:space="preserve">In some instances, CPs not receiving updated list of affected services in the MSO (Major Service Outage) update notification
</t>
  </si>
  <si>
    <t>CPs not receiving updated list of affected services in the MSO (Major Service Outage) update notifications, when user adds an additional network equipment to the existing MSO</t>
  </si>
  <si>
    <t xml:space="preserve">OR-62088 raised to fix the issue in R4450+ and issue resolved
CPs to raise reactive fault if service stops working
</t>
  </si>
  <si>
    <t>KI0656</t>
  </si>
  <si>
    <t>Some of the product or asset id is made mandatory while uploading evidence</t>
  </si>
  <si>
    <t>When CP tries to upload evidence for a build complete order the product selection is made mandatory though there is no product selected by CP while raising build complete</t>
  </si>
  <si>
    <t xml:space="preserve">JIRA reference PIACPSQ-608 raised to fix the issue in R4450 and issue resolved
As a interim workaround, CPs to select any one of the product from the drop list and upload the file
</t>
  </si>
  <si>
    <t>KI0657</t>
  </si>
  <si>
    <t>In some instances, NOI stays as 'In Progress' for more than 5 working days</t>
  </si>
  <si>
    <t>Sometimes CPs intermittently experiencing stuck NOIs when trying to create or edit an  inventory which leaves the NOI in 'In Progress' state</t>
  </si>
  <si>
    <t xml:space="preserve">Investigation completed and being managed with a workaround rather than systems fix
</t>
  </si>
  <si>
    <t>KI0658</t>
  </si>
  <si>
    <t>In some instances, new CRD is not getting updated on the working line take over order</t>
  </si>
  <si>
    <t>New CRD is not getting updated on some of the working line takeover orders when there is a OCTC(Owning CP taking Control) cease present on the losing side</t>
  </si>
  <si>
    <t>A fix is deployed under defect QC 188210 on 23 October  2020. Fix is verified and issue closed.
CPs to contact Service desk for any assistance.</t>
  </si>
  <si>
    <t>KI0659</t>
  </si>
  <si>
    <t>Some of the faults associated with incidents are getting closed with the incorrect clear code</t>
  </si>
  <si>
    <t>For a small number of faults which are associated with incidents are closed with the incorrect default clear code 83.3</t>
  </si>
  <si>
    <t>QC 187951 raised to get the system issue fix in R4500+ scheduled on 12 December 2020 is deployed. Fix is verified and issue resolved.
CPs to contact Service desk for any assistance</t>
  </si>
  <si>
    <t>KI0660</t>
  </si>
  <si>
    <t xml:space="preserve">In some instances, amend order  notification is sent multiple times to the SOGEA manage cease order </t>
  </si>
  <si>
    <t>Amend order notification is sent multiple times to the cease order on SOGEA to FTTP migration</t>
  </si>
  <si>
    <t>QC 187550 raised to get the system issue fix in R4450 has been deployed. Fix has been verified and issue resolved
CPs to contact Service desk for any assistance</t>
  </si>
  <si>
    <t>KI0661</t>
  </si>
  <si>
    <t xml:space="preserve">Some of the SMPF to FTTP migration on an existing ONT is getting stuck </t>
  </si>
  <si>
    <t>For a small number of SMPF to FTTP migration on an existing ONT is getting stuck when CRD amend is placed</t>
  </si>
  <si>
    <t>QC 187696 raised to get the system issue fix in R4450 has been deployed. Fix has been verified and issue resolved
CPs to contact Service desk for any assistance</t>
  </si>
  <si>
    <t>KI0662</t>
  </si>
  <si>
    <t>Some of the WLR to FTTP (existing ONT) orders are getting delayed</t>
  </si>
  <si>
    <t>Some of the WLR to FTTP (existing ONT) orders are getting delayed due to system issue</t>
  </si>
  <si>
    <t>QC 187750 raised to get the system issue fix in R4450 has been deployed. Fix has been verified and issue resolved
CPs to contact Service desk for any assistance</t>
  </si>
  <si>
    <t>KI0663</t>
  </si>
  <si>
    <t xml:space="preserve">On some migration orders, CRD amend is not reflected correctly in system </t>
  </si>
  <si>
    <t>For a small number of MPF to FTTP migration orders, amend CRD is not reflected correctly post KCI2</t>
  </si>
  <si>
    <t>QC 187589 raised to get the system issue fix in R4450 has been deployed. Fix has been verified and issue resolved
CPs to contact Service desk for any assistance</t>
  </si>
  <si>
    <t>KI0664</t>
  </si>
  <si>
    <t>In some instances, multiple manage cease are raised due to system error</t>
  </si>
  <si>
    <t>For a small number of SMPF to FTTP migration scenario with CP transfer, multiple manage cease are raised due to system error</t>
  </si>
  <si>
    <t>QC 187372 raised to get the system issue fix in R4450 has been deployed. Fix has been verified and issue resolved
CPs to contact Service desk for any assistance</t>
  </si>
  <si>
    <t>KI0665</t>
  </si>
  <si>
    <t>For some MPF to FTTP migration orders, Cancel other requests on MPF are not progressing on the system</t>
  </si>
  <si>
    <t xml:space="preserve">For a small number of MPF to FTTP migration orders, Cancel other requests on MPF are not progressing without a Buyers ID in the request </t>
  </si>
  <si>
    <t>QC 187373 raised to get the system issue fix, though on further analysis it was found to be not an issue as the impacted system was behaving as per the design, hence closing as no fix is required at the moment
CPs to contact Service desk for any assistance</t>
  </si>
  <si>
    <t>KI0666</t>
  </si>
  <si>
    <t>In some instances, cancellation requests post KCI2 are stuck in system</t>
  </si>
  <si>
    <t>Cancellation requests on some of the SMPF to FTTP migration orders post KCI2 are stuck due to system issue</t>
  </si>
  <si>
    <t>QC 187679 raised to get the system issue fix in R4450 has been deployed. Fix has been verified and issue resolved
CPs to contact Service desk for any assistance</t>
  </si>
  <si>
    <t>KI0667</t>
  </si>
  <si>
    <t>FTTC SIM orders are rejected with response code 9267: Amend order with OHP Service ID not received within the permitted time</t>
  </si>
  <si>
    <t>FTTC SIM orders are rejected with response code 9267: Amend order with OHP Service ID not received within the permitted time, as CP unable to amend order on an L2S where they do not have a valid Cablelink</t>
  </si>
  <si>
    <t>Fix deployed on 23 February 2021 to get the system issue fix under defect reference QC 188017. Fix is verified and issue resolved
CPs to contact Service desk for any assistance</t>
  </si>
  <si>
    <t>KI0668</t>
  </si>
  <si>
    <t>Some of the MPF to FTTP migration/transfer/WLTO orders are not rejected when placed with blank post code</t>
  </si>
  <si>
    <t>MPF to FTTP migration/transfer/WLTO orders are not getting rejected when raised without having a post code as a mandatory element in the order placement xml</t>
  </si>
  <si>
    <t>QC 187370 raised to get the system issue fix in R4450 has been deployed. Fix has been verified and issue resolved
CPs to contact Service desk for any assistance</t>
  </si>
  <si>
    <t>KI0669</t>
  </si>
  <si>
    <t xml:space="preserve">For some SOGEA orders where OGHP is amended, CPs not receiving amend confirmed notification </t>
  </si>
  <si>
    <t xml:space="preserve">CPs not receiving delay or amend accepted KSU on the orders where capacity was not available after CP placing amend OHP </t>
  </si>
  <si>
    <t>Demand story ORCE-199070 raised to fix the issue,  awaiting business commitment to resolve the issue
CPs to contact Service desk to get the KSU sent</t>
  </si>
  <si>
    <t>KI0670</t>
  </si>
  <si>
    <t>For some SOGEA self install orders, KCI3 is not triggered on CCD</t>
  </si>
  <si>
    <t xml:space="preserve">KCI3 not triggered on CCD for a small number of self install orders on Stopped WLR + Stopped FTTC or Stopped MPF + Stopped FTTC </t>
  </si>
  <si>
    <t>QC 185163 raised to get the system issue fix in R4450  has been deployed. Fix has been verified and is Closed 
CPs to contact Service desk for any assistance</t>
  </si>
  <si>
    <t>KI0671</t>
  </si>
  <si>
    <t>Delay KCI not sent for some SOGEA orders which are not completed on CCD</t>
  </si>
  <si>
    <t xml:space="preserve">Delay KCI not sent on small number of SOGEA orders where order task is furthered to controls on CCD and got cancelled after CCD </t>
  </si>
  <si>
    <t>QC 186820 raised to get the system issue fix in R4450 has been deployed. Fix has been verified and is Closed 
CPs to contact Service desk to get the KCI sent</t>
  </si>
  <si>
    <t>KI0672</t>
  </si>
  <si>
    <t xml:space="preserve">EL-3795 </t>
  </si>
  <si>
    <t>CPs unable to highlight the routes on the map under map view of inventory in NOI</t>
  </si>
  <si>
    <t>When CPs tries to highlight the route on the map when they navigated via map view of inventory, the route does not highlight</t>
  </si>
  <si>
    <t>QC 189086 raised to fix the issue was deployed in R4500+ scheduled on 12 December 2020, fix is verified and issue resolved
CPs to contact Service desk for any assistance</t>
  </si>
  <si>
    <t>KI0673</t>
  </si>
  <si>
    <t>EL-4579</t>
  </si>
  <si>
    <t>For some Network adjustment orders, CPs are not able to accept the cost</t>
  </si>
  <si>
    <t>For some Network adjustment orders, CPs are not able to accept the cost due to delay in KCINotice being sent to the front end system though the KCINotice mail received by CPs</t>
  </si>
  <si>
    <t>Investigation complete and being managed with a workaround and process change rather than systems fix 
CPs are advised to check the KCINotice flag on the Portal before placing an amend</t>
  </si>
  <si>
    <t>KI0674</t>
  </si>
  <si>
    <t>ORPR00000658</t>
  </si>
  <si>
    <t xml:space="preserve">System process unable to close all delays in the location amend scenario </t>
  </si>
  <si>
    <t>If location amend is placed on an order where  multiple delays are open, system is not able to close all the delay after receiving the amend request</t>
  </si>
  <si>
    <t>CR C100401821 raised to fix the issue and deployed. Fix has been verified with live data and issue resolved</t>
  </si>
  <si>
    <t>KI0675</t>
  </si>
  <si>
    <t xml:space="preserve">ORPR00000540 </t>
  </si>
  <si>
    <t>In some modify orders, CPs not able to amend Reach / Slot values</t>
  </si>
  <si>
    <t>For a small number of modify orders, CPs not able to place Reach Amend/ Slot Amend</t>
  </si>
  <si>
    <t>No system issues identified in past 8 weeks, hence closing considering no change is required in Openreach environment
CPs to contact Service desk if they face any such issue</t>
  </si>
  <si>
    <t>KI0676</t>
  </si>
  <si>
    <t xml:space="preserve">ORPR00000705 </t>
  </si>
  <si>
    <t>In some instances, PONC KCI is sent between KCI1.1 and KCI1.2 due to which CPs are not able to place Cancel request</t>
  </si>
  <si>
    <t xml:space="preserve">For a small number of EAD orders, PONC KCI is sent between KCI1.1 and KCI1.2 due to which CPs are not able to place Cancel request </t>
  </si>
  <si>
    <t>QC 188076 has been raised to fix the system issue in R4450+ has been deployed and the issue is now resolved
CPs to contact Service desk for any assistance</t>
  </si>
  <si>
    <t>KI0677</t>
  </si>
  <si>
    <t>ORPR00000568</t>
  </si>
  <si>
    <t>In Multi to Single chassis amend scenarios, the amended slot value is not retained in the system</t>
  </si>
  <si>
    <t xml:space="preserve">In Multi to Single chassis amend scenarios, the slot value is retained to Multi chassis even though CPs amending the value to Single chassis </t>
  </si>
  <si>
    <t>Demand story OR-65719 raised to get the issue fix, story is under consideration for R4850 Scheduled on 22 January 2022
CPs to contact Service desk for any assistance</t>
  </si>
  <si>
    <t>KI0678</t>
  </si>
  <si>
    <t>In some instances, appointment details are sent incorrectly to CPs</t>
  </si>
  <si>
    <t>For a small number of FTTP scale orders, appointment details are passed incorrectly to CPs for non-appointed orders</t>
  </si>
  <si>
    <t xml:space="preserve">QC 187337  raised to get the system issue fix in R4450 has been deployed. Fix has been verified and issue resolved
CPs to contact Service desk to get clarity on the appointment details </t>
  </si>
  <si>
    <t>KI0679</t>
  </si>
  <si>
    <t xml:space="preserve">For some FTTP orders, old appointment date is visible in the amend completed KCI-540 to CPs
</t>
  </si>
  <si>
    <t>New appointment date is not captured by Openreach system on some of the FTTP orders in the amend completed KCI-540 sent to CPs</t>
  </si>
  <si>
    <t xml:space="preserve">QC 187324  raised to get the system issue fix in R4450 has been deployed. Fix has been verified and issue resolved
CPs to contact Service desk to get the correct appointment date amended </t>
  </si>
  <si>
    <t>KI0680</t>
  </si>
  <si>
    <t xml:space="preserve">In some instances, cancellation completion KCI not sent on orders where CP placed cancellation on back of 9600 
</t>
  </si>
  <si>
    <t>On small number of WLR+FTTC to SOGEA migration orders , cancellation completion KCI not sent where CP placed cancellation on back of 9600 - OR missed appointment</t>
  </si>
  <si>
    <t>QC 186912 deployed to get the system issue fix in R4500+ scheduled on 12 December 2020. Fix is verified and issue closed
CPs to contact Service Desk for any further assistance</t>
  </si>
  <si>
    <t>KI0681</t>
  </si>
  <si>
    <t>Completion Date is incorrect in some of the FTTP provision orders</t>
  </si>
  <si>
    <t>On some of the FTTP provision orders Completion date value is updated incorrectly in KCI 530 xml</t>
  </si>
  <si>
    <t>Investigation complete and managed with an one-time workaround rather than a systems fix
CPs to contact Service Desk for any further assistance</t>
  </si>
  <si>
    <t>KI0682</t>
  </si>
  <si>
    <t xml:space="preserve">
Some of the FTTP modify orders getting stuck with error message at the system</t>
  </si>
  <si>
    <t>A small number of FTTP bandwidth modify orders getting stuck with error "Error occurred while activating : Communication Exception. Please refer to log files for more details"</t>
  </si>
  <si>
    <t>QC 188826 raised to get the system issue fix in R4450+ Fix has been verified and issue resolved
CPs to contact Service Desk to progress order whist awaiting fix deployment</t>
  </si>
  <si>
    <t>KI0683</t>
  </si>
  <si>
    <t xml:space="preserve">
Some of the FTTC SIM2  orders are getting rejected with response code 9193
</t>
  </si>
  <si>
    <t>Some of the FTTC SIM2 orders are getting rejected with  rejection code 9193 (No free DSLAM port is available.) even though EMLC displays FTTC availability as 'Y'</t>
  </si>
  <si>
    <t>An internal change raised and deployed as part of R4550 release on 16 January 2021 as to fix the issue, fix is verified and issue resolved.
CPs to contact Service Desk for any further assistance.</t>
  </si>
  <si>
    <t>KI0684</t>
  </si>
  <si>
    <t>In some instances, FTTP provision orders are getting rejected with response code 9261</t>
  </si>
  <si>
    <t xml:space="preserve">Some of the FTTP provision orders getting rejected with response code 9261 due to system issues 
</t>
  </si>
  <si>
    <t>QC 188804 raised to get the system issue fix in R4450+ Fix has been verified and issue resolved
CPs to contact Service Desk to progress order whist awaiting fix deployment</t>
  </si>
  <si>
    <t>KI0685</t>
  </si>
  <si>
    <t>ORPR00000782</t>
  </si>
  <si>
    <t xml:space="preserve">In case of Service feature modify scenario, R02 orders are not progressing as per revised CRD </t>
  </si>
  <si>
    <t xml:space="preserve">When CPs are placing a CRD amend as part of service feature modify scenario, R02 orders are unable to progress on the revised CRD captured
</t>
  </si>
  <si>
    <t>No system issues identified in past 12 weeks, hence closing considering no change is required in Openreach environment.
CPs to contact Service Desk for any assistance.</t>
  </si>
  <si>
    <t>KI0686</t>
  </si>
  <si>
    <t>Incorrect rejections of SOGEA orders placed on Access Line ID with error code: 1582</t>
  </si>
  <si>
    <t>SOGEA provision orders which are placed with ALI (AccessLineID) where EMLC response has Technology Code as 'M' and line status as 'Stopped' are incorrectly rejected with error code 1582 : : Asset not found for &lt;AccessLineId&gt;</t>
  </si>
  <si>
    <t xml:space="preserve">QC 189261 raised to get this release introduced (R4450) issue fix on 23rd September is now resolved
CP's to replay the rejected orders </t>
  </si>
  <si>
    <t>KI0687</t>
  </si>
  <si>
    <t>EL-3715</t>
  </si>
  <si>
    <t>CPs unable to view uploaded attachments on some NOIs</t>
  </si>
  <si>
    <t>For a small number of NOIs, CPs are not able to view the uploaded attachment list after completing the upload process</t>
  </si>
  <si>
    <t>Demand story PIA-1543 raised to fix the issue. Fix is scoped for deployment as part of R4750  release scheduled on 18 September 2021
CPs to contact Service desk for any assistance</t>
  </si>
  <si>
    <t>KI0688</t>
  </si>
  <si>
    <t>For some of the FTTP orders, KCI 1 is sent after KCI 2 to CPs</t>
  </si>
  <si>
    <t>For a small number of FTTP orders, KCI 1 and KCI 2 sequences are incorrect leading to KCI 2 being received before KCI 1 by the CPs</t>
  </si>
  <si>
    <t>KI0689</t>
  </si>
  <si>
    <t>Incident details are missing in system notification received by CPs</t>
  </si>
  <si>
    <t>Openreach system is not or incorrectly passing incident details like priority, title, cause and category in the system notification received by CPs</t>
  </si>
  <si>
    <t>QC 189253 deployed to fix the issue on 23rd September. Fix has been verified with live data and issue resolved
CPs to contact Service Desk to progress order whist awaiting fix deployment</t>
  </si>
  <si>
    <t>KI0690</t>
  </si>
  <si>
    <t xml:space="preserve">Some of the import orders are delayed for more than 48 hours to trigger KCI-2 </t>
  </si>
  <si>
    <t>A small number of import orders are delayed to trigger committed KCI (KCI-2) for more than 48 hours post KCI-1 due to system issues</t>
  </si>
  <si>
    <t>Design discussion and root cause analysis  concluded, awaiting business commitment to resolve the issue
CPs to contact Service Desk to progress order</t>
  </si>
  <si>
    <t>KI0691</t>
  </si>
  <si>
    <t>ORIR00194859</t>
  </si>
  <si>
    <t>In some instances, CPs getting an error while trying to place an amend request on the system</t>
  </si>
  <si>
    <t xml:space="preserve">CPs getting mandatory field error while trying to place an  amend order for Non BT end after providing all the required details
</t>
  </si>
  <si>
    <t xml:space="preserve">Investigation complete and being managed with a workaround rather than systems fix
CPs were advised to follow Clear Cache process and then re-try </t>
  </si>
  <si>
    <t>KI0692</t>
  </si>
  <si>
    <t>Some orders being stuck pre KCI2 due to system issues</t>
  </si>
  <si>
    <t>Some orders getting stuck pre KCI 2 due to missing information in system calls resulting 
to delay in sending KCI2 to the CPs</t>
  </si>
  <si>
    <t>System issue fix delivered under design story ORCE-178940 in release R4500+ on 12 December 2020 , fix is verified and issue resolved.
CPs to contact Service Desk for any further assistance.</t>
  </si>
  <si>
    <t>KI0693</t>
  </si>
  <si>
    <t>Some orders being stuck pre KCI2 due to delay in completion of routing activities</t>
  </si>
  <si>
    <t>Some orders getting stuck pre KCI 2 due to delay in completion of routing activities resulting to delay in sending KCI2 to the CPs</t>
  </si>
  <si>
    <t xml:space="preserve">Investigation complete and being managed with a workaround of moving the routing queue from simple to complex resulting in early completion of the activities 
No workaround is available at the moment. CPs to contact Service Desk to progress order </t>
  </si>
  <si>
    <t>KI0694</t>
  </si>
  <si>
    <t>Some of the WLR to SOGEA migration orders sending incorrect Cessation reason in the managed Cease</t>
  </si>
  <si>
    <t>CPs receiving the managed cease with incorrect cessation reason. The unexpected cessation reason results in falls out at the CP's systems</t>
  </si>
  <si>
    <t>System fix deployed under defect OREMPE2E-48454 as part of R4500+ release as per schedule on 21 November 2020, fix is verified and issue resolved.
 CPs to contact Service Desk for any further assistance.</t>
  </si>
  <si>
    <t>KI0695</t>
  </si>
  <si>
    <t>Some of the FTTC  faults are getting timed out incorrectly</t>
  </si>
  <si>
    <t xml:space="preserve">A small number of FTTC faults are getting timed out even though CP has submitted clear reject </t>
  </si>
  <si>
    <t>Fix has been deployed as part of the case reference 00160098 is now resolved
CPs to contact Service Desk for any assistance</t>
  </si>
  <si>
    <t>KI0696</t>
  </si>
  <si>
    <t>On some of the FTTC faults, clear code is missing in the clear notification</t>
  </si>
  <si>
    <t xml:space="preserve">Clear code is missing in the clear notification sent to the CPs on some of the cleared/closed FTTC faults </t>
  </si>
  <si>
    <t>QC 184380 raised to get the system issue fix is deployed on 16 January 2021 as part of R4550 release. Fix is verified and issue resolved
CPs to contact Service Desk for any further assistance</t>
  </si>
  <si>
    <t>KI0697</t>
  </si>
  <si>
    <t>CPs are receiving incorrect notification with Tie pair status "Not Spare"</t>
  </si>
  <si>
    <t>Some of the MPF provide orders are getting auto cancelled due to Tie pair "Not Spare" status at Openreach system</t>
  </si>
  <si>
    <t xml:space="preserve">Fix deployed under OREMPE2E-42708 on 16 January 2021 as part of R4550 release. Fix is verified and issue resolved
CPs to contact Service Desk for any further assistance. </t>
  </si>
  <si>
    <t>KI0698</t>
  </si>
  <si>
    <t>On some of the SOGEA orders, CPs receiving missed appointment KCI incorrectly</t>
  </si>
  <si>
    <t>On some of the SOGEA orders, CPs receiving KCI2.1(Missed appointment KCI) for Appointment slot "ALLDAY"</t>
  </si>
  <si>
    <t>No system issues identified in past 12 weeks, hence closing considering no change is required in Openreach environment.
CPs to contact Service Desk for any further assistance</t>
  </si>
  <si>
    <t>KI0699</t>
  </si>
  <si>
    <t xml:space="preserve">Some FTTP orders are getting rejected with response code 7006
</t>
  </si>
  <si>
    <t>Some of the FTTP orders are getting rejected incorrectly with the response code 7006 (Order rejected due to conflicting open order)</t>
  </si>
  <si>
    <t>QC 49083 raised to fix the system issue in R4500+ scheduled on 12 December 2020 is deployed, fix is verified and issue resolved
CPs to contact Service Desk to progress order whilst awaiting fix deployment</t>
  </si>
  <si>
    <t>KI0700</t>
  </si>
  <si>
    <t>On some of the SOGEA orders, incorrect status in KCI3 is being sent to CPs</t>
  </si>
  <si>
    <t>For a small number of SOGEA orders, status in KCI3 for &lt;SOGEASiteVisit&gt; is being sent as 'Order completed' instead of 'Complete'</t>
  </si>
  <si>
    <t>QC 180673 raised to fix the system issue,fix is deployed on 6 June 2020 under release R4350+, fix is verified and issue resolved.
CPs to contact Service Desk for any further assistance.</t>
  </si>
  <si>
    <t>KI0701</t>
  </si>
  <si>
    <t>EL-3977</t>
  </si>
  <si>
    <t>CPs receiving reminder KCIs on cancelled NOI orders</t>
  </si>
  <si>
    <t>On some of the NOI orders, reminder KCIs are being sent to CPs after placing the cancellation request</t>
  </si>
  <si>
    <t>System fix deployed under Design story JIRA APP11760-1271 as part of R4550 Release scheduled on 16 January 2021, fix is verified and issue resolved
CPs to contact Service Desk for any further assistance</t>
  </si>
  <si>
    <t>KI0702</t>
  </si>
  <si>
    <t>End Customer is losing FTTC service due to incorrect update of Remote ID</t>
  </si>
  <si>
    <t>End Customer is losing FTTC  service due to incorrect update of Remote ID in Openreach system</t>
  </si>
  <si>
    <t>Investigation complete and managed with an workaround rather than a systems fix
CPs to contact Service Desk to progress order</t>
  </si>
  <si>
    <t>KI0703</t>
  </si>
  <si>
    <t xml:space="preserve">On some of the SOGEA orders, CPs receiving incorrect KCI codes when order gets cancelled 
</t>
  </si>
  <si>
    <t xml:space="preserve">For a small number of SOGEA orders, CPs receiving KCI 520 (Committed) within KCI 1519 (Order cancelled) </t>
  </si>
  <si>
    <t>KI0704</t>
  </si>
  <si>
    <t>Some of the PSTN orders are getting completed before CCD</t>
  </si>
  <si>
    <t xml:space="preserve">On some of the PSTN orders, KCI-3 (Completed) is getting triggered prior to customer commitment date </t>
  </si>
  <si>
    <t>Defect OREMPE2E-49186  raised and deployed as part of R4550 release on 16 January 2021 to fix the issue, fix is verified and issue resolved
CPs to contact Service Desk for any further assistance</t>
  </si>
  <si>
    <t>KI0705</t>
  </si>
  <si>
    <t>SOGEA924,
SOGEA953/EL-5789</t>
  </si>
  <si>
    <t>Some of the SOGEA orders are getting rejected with the response code 104 (Line Identified is not compatible with the requested service)</t>
  </si>
  <si>
    <t>Some SOGEA orders are getting rejected with the response code 104 (Line Identified is not compatible with the requested service) even though eMLC shows SOGEA VDSL availability as 'Y'</t>
  </si>
  <si>
    <t>Demand story ORCE-195150 and ORCE-198941  raised to get the system issue fix, awaiting business commitment to resolve the issue
CPs to contact Service Desk to progress order</t>
  </si>
  <si>
    <t>KI0706</t>
  </si>
  <si>
    <t>For some of the FTTP managed Cease orders, CPs are unable to complete the cancellation via Portal</t>
  </si>
  <si>
    <t xml:space="preserve">For a small number of FTTP managed Cease orders, CPs are unable to complete the cancellation via Portal, due to unavailability of cancellation reasons </t>
  </si>
  <si>
    <t>Defect OREMPE2E-50217 raised to get the issue fix in R4500 is deployed on 21 November 2020, fix has been verified and issue resolved
CPs to contact CSC for any further assistance.</t>
  </si>
  <si>
    <t>KI0707</t>
  </si>
  <si>
    <t>ISS-233, ISS-227</t>
  </si>
  <si>
    <t>In some instances, CPs unable to acquire the slot value as selected during the provision order journey</t>
  </si>
  <si>
    <t>In some instances of provision order journey,  CPs unable to acquire the slot value as there is another open order on that selected slot. This occurred due to a slot discrepancy between the front end and back end systems</t>
  </si>
  <si>
    <t xml:space="preserve">Design discussion and root cause analysis concluded, however due to associated financial investment required, issue resolution is on-hold and moved to backlog list
CPs to contact Service Desk for any assistance </t>
  </si>
  <si>
    <t>KI0708</t>
  </si>
  <si>
    <t>EL-4038</t>
  </si>
  <si>
    <t xml:space="preserve">In some instances, CPs not able to upload documents resulting in NA order being cancelled </t>
  </si>
  <si>
    <t>CPs not able to upload documents most likely due to a special character being added to the NOI reference resulting to cancel NA orders raised against those NOIs</t>
  </si>
  <si>
    <t>Demand story PIA-1534 raised to fix the issue. As part of it, an internal system migration will fix the issue which is expected to complete by end of October 2021 
Workaround is in place and CP should not face the issue. In case of any fallouts, CPs to report the issue and  manually send the documents for NA's raised against problematic NOI</t>
  </si>
  <si>
    <t>KI0709</t>
  </si>
  <si>
    <t>EL-4006</t>
  </si>
  <si>
    <t xml:space="preserve">As a part of API data download via APIGEE in the ducts response JSON, the grid coordinates for the ducts are in reverse order </t>
  </si>
  <si>
    <t>As a part of API data download via APIGEE in the ducts response JSON, the grid coordinates for the ducts are in reverse order whereas it is correct for the structures</t>
  </si>
  <si>
    <t>System fix deployed under PIACPSQ-1077 as part if R4500+ release scheduled on 21 November 2020. Fix is verified and issue resolved.
CPs to contact Service Desk for any further assistance.</t>
  </si>
  <si>
    <t>KI0710</t>
  </si>
  <si>
    <t>On some of the FTTP orders, CPs receiving delay KCI 572 before receiving the commitment KCI 520</t>
  </si>
  <si>
    <t xml:space="preserve">For a small number of FTTP orders, CPs receiving delay KCI 572 before receiving the commitment KCI 520 as the CRD provided by CPs are treated as CCD by the system, resulting to send 572 delay on CCD </t>
  </si>
  <si>
    <t>Issue is fixed as an internal change at Openreach system in R4500 on 21 November 2020, it has been verified and issue resolved
CPs to contact Service Desk for any further assistance.</t>
  </si>
  <si>
    <t>KI0711</t>
  </si>
  <si>
    <t>CPs are compensated incorrectly on FTTC faults</t>
  </si>
  <si>
    <t>CPs are compensated on the first 4150(Clear Unconfirmed) KCI received from Openreach when fault goes through multiple pass i.e. if the clear is rejected and the fault takes a few more days before it is fixed and close</t>
  </si>
  <si>
    <t>Defect OREMPE2E-59218 was deployed on 6 February 2021 as part of R4550+ release which fixed the issue for all products except SOGEA, now  defect OREMPE2E-103109 is deployed to fix SOGEA issue on 22 July 2021. Fix is verified and issue resolved
CPs to contact service desk for any further assistance</t>
  </si>
  <si>
    <t>KI0712</t>
  </si>
  <si>
    <t xml:space="preserve">
CPs are charged incorrectly on cancellation prior to Point Of No Return (PONR)</t>
  </si>
  <si>
    <t>On LLU faults, CPs are charged incorrectly on  cancellation prior to Point Of No Return (PONR)</t>
  </si>
  <si>
    <t>Defect OREMPE2E-62542 raised to fix the defect is deployed  as part of R4600+ release on 10 April 2021. Fix is verified and issue resolved.
CPs to contact Service Desk for any further assistance</t>
  </si>
  <si>
    <t>KI0713</t>
  </si>
  <si>
    <t>ORIR00233460</t>
  </si>
  <si>
    <t>Some of the EAD orders getting rejected with error code 350 (Mandatory field missing error, though the field is not mandatory)</t>
  </si>
  <si>
    <t>Some of the EAD orders are rejected with 350  (Mandatory field missing error, though the field is not mandatory)error code when A end details are BT exchange and B end details are non BT details</t>
  </si>
  <si>
    <t>Defect OREMPE2E-57152 raised to fix R4500 release introduced issue is deployed, fix has been verified and issue resolved
CPs to contact Service Desk for any further assistance</t>
  </si>
  <si>
    <t>KI0714</t>
  </si>
  <si>
    <t xml:space="preserve"> ORIR00233343, ORPR00000946</t>
  </si>
  <si>
    <t>On some of the EAD orders, non location amend request being incorrectly treated as location amend by the system</t>
  </si>
  <si>
    <t>When CPs placing an amend request on EAD provide and modify orders for TRC , Early handover (CRD) etc. , then such requests are being treated as location amend instead of non location amend request by the system</t>
  </si>
  <si>
    <t>Defect OREMPE2E-57151 raised to provide fix  has been deployed on 23 November 2020, fix is verified and issue resolved
CPs to contact Service Desk for any assistance</t>
  </si>
  <si>
    <t>KI0715</t>
  </si>
  <si>
    <t>ORIR00235716,ORPR00000984</t>
  </si>
  <si>
    <t xml:space="preserve">CPs getting a blank screen while trying to place an amend request on EAD orders </t>
  </si>
  <si>
    <t>When CPs placing an amend request on EAD provide orders, a blank screen is being displayed if the location parameter value is more than 100 characters</t>
  </si>
  <si>
    <r>
      <t>Defect OREMPE2E-58506</t>
    </r>
    <r>
      <rPr>
        <sz val="11"/>
        <color rgb="FFFF0000"/>
        <rFont val="Calibri"/>
        <family val="2"/>
        <scheme val="minor"/>
      </rPr>
      <t xml:space="preserve"> </t>
    </r>
    <r>
      <rPr>
        <sz val="11"/>
        <color theme="1"/>
        <rFont val="Calibri"/>
        <family val="2"/>
        <scheme val="minor"/>
      </rPr>
      <t>raised to provide the system fix in R4500+ release scheduled on 12 December 2020 is deployed, fix has been verified and issue resolved.
CPs to contact Service Desk for further assistance.</t>
    </r>
  </si>
  <si>
    <t>KI0716</t>
  </si>
  <si>
    <t>Openreach not sending Retailer ID of the gaining CPs to the losing CPs</t>
  </si>
  <si>
    <t>Openreach not sending Retailer ID of the gaining to losing CPs as part of the Consumer Switching journeys</t>
  </si>
  <si>
    <t>An internal system migration will fix the issue. Migration is scheduled to be complete by end of Q2 FY 21/22
CPs to raise dispute to get the compensation by contacting relevant Service Desk</t>
  </si>
  <si>
    <t>KI0717</t>
  </si>
  <si>
    <t xml:space="preserve">External CPs not able to attach relevant documents while raising cases on Openreach Portal
</t>
  </si>
  <si>
    <t xml:space="preserve">External CPs not able to attach relevant documents while raising cases on Openreach Portal due to a configuration issue on one of the property file </t>
  </si>
  <si>
    <t>Internal case reference ORIR00235290 raised to fix R4500 release introduced issue is deployed on 26 November 2020. Fix has been verified and issue resolved
CPs to contact Service Desk for any further assistance</t>
  </si>
  <si>
    <t>KI0718</t>
  </si>
  <si>
    <t>In some instances, CPs receiving default value (A) in service identifier tag</t>
  </si>
  <si>
    <t xml:space="preserve">For some of the Ethernet orders, CPs are receiving default value (A) in service identifier tag sent in the proactive fault notification </t>
  </si>
  <si>
    <t>Design discussion and root cause analysis  concluded, awaiting business commitment to resolve the issue
CPs to contact Service Desk for any assistance</t>
  </si>
  <si>
    <t>KI0719</t>
  </si>
  <si>
    <t>CP raised amend requests are getting rejected with the response code 1551</t>
  </si>
  <si>
    <t>CP raised amend requests are getting rejected with the response code 1551(Amend Reason is incorrect) in WLR3 PSTN</t>
  </si>
  <si>
    <t>Fix has been deployed by raising an internal change request at Openreach system and issue resolved
CPs to contact Service Desk for any further assistance</t>
  </si>
  <si>
    <t>KI0720</t>
  </si>
  <si>
    <t>CPs are not able to perform service test using Street access service IDs</t>
  </si>
  <si>
    <t>Street Access</t>
  </si>
  <si>
    <t>Fix has been deployed by raising an internal change request.at Openreach system and issue resolved
CPs to contact Service Desk for any further assistance</t>
  </si>
  <si>
    <t>KI0721</t>
  </si>
  <si>
    <t>CPs not receiving Welfare case acknowledgement email in the provided secondary email address</t>
  </si>
  <si>
    <t>CPs not receiving Welfare case acknowledgement email as provided in the secondary email address field</t>
  </si>
  <si>
    <t>KI0722</t>
  </si>
  <si>
    <t xml:space="preserve">Some of SOGEA manage cease orders are failing to send completion KCI on CCD </t>
  </si>
  <si>
    <t>Some of SOGEA manage cease orders are failing to send completion KCI i.e. KCI 3 on CCD due to orchestration issues between systems</t>
  </si>
  <si>
    <t>System fix deployed under defect reference OREMPE2E-42684 as part of R4500+ as per schedule on 12 December 2020, fix is verified and issue resolved.
CPs to contact Service Desk for any further assistance.</t>
  </si>
  <si>
    <t>KI0723</t>
  </si>
  <si>
    <t xml:space="preserve">Some of the SOGEA migration orders are not progressing when CPs places expedite amend to bring the date earlier from the current CCD
</t>
  </si>
  <si>
    <t>For some of the SMPF to SOGEA migration orders, when CPs places expedite amend to bring the date earlier from the current CCD with Revision Reason : Customer Requested Amend without giving appointment are not progressing by the system</t>
  </si>
  <si>
    <t>System fix deployed under QC 187120 as part of R4550 release as per schedule on 16 January 2021, fix is verified and issue resolved.
CPs to contact Service Desk for any further assistance</t>
  </si>
  <si>
    <t>KI0724</t>
  </si>
  <si>
    <t xml:space="preserve">ORPR00001093 </t>
  </si>
  <si>
    <t xml:space="preserve">CPs are not receiving KCI3 on completion of some of export order </t>
  </si>
  <si>
    <t>In some instances, For Number Exports from PSTN, the port activation completes on the day, however KCI3 is not sent out to CPs causing extended billing period for end customers.</t>
  </si>
  <si>
    <t>A system fix was deployed on 21st January 2021 which fixed a part of this issue, further demand story ORCE-192215 is deployed to fix rest of the issue as part of R4700 release on 17 July 2021
CPs to contact Service Desk in case they face any issue</t>
  </si>
  <si>
    <t>KI0725</t>
  </si>
  <si>
    <t>EL-4295</t>
  </si>
  <si>
    <t>In some of the SOGEA orders Linking request OCTC from losing CP is not being shared to gaining CP</t>
  </si>
  <si>
    <t>When the order type is SOGEA to WLR + FTTC (SG2W3G) WLTO with OCTC Cease on SOGEA cancel request is not being shared to WLTO provide if the linked cease order of SOGEA is cancelled by the losing CP</t>
  </si>
  <si>
    <t>Defect OREMPE2E-55601 raised to get the issue fixed was deployed on 06 February 2021. Fix is verified and issue resolved
CPs to contact Service Desk for any further assistance</t>
  </si>
  <si>
    <t>KI0726</t>
  </si>
  <si>
    <t>KCI delivery is impacted when invalid service ID reference is used to place the EAD modify orders.</t>
  </si>
  <si>
    <t>For the modify EAD orders, where invalid service ID reference is used, a session block is created which blocks the flow of KCIs</t>
  </si>
  <si>
    <t>Fix deployed under Defect reference - QC OREMPE2E-69097, as part of R4550+ release on 06 February 2021. Fix is verified and issue resolved.
CPs to contact Service Desk for any further assistance</t>
  </si>
  <si>
    <t>KI0727</t>
  </si>
  <si>
    <t>In some of the amend request for EAD orders , KCIs are not getting delivered to CPs</t>
  </si>
  <si>
    <t xml:space="preserve">For some EAD orders, where amend request is placed, the KCI updates are not being delivered to CPs due to incorrect versioning of KCIs. </t>
  </si>
  <si>
    <t xml:space="preserve">Defect OREMPE2E-69099 raised to provide fix has been deployed on 06 February 2021, fix is verified and issue resolved
CPs to contact Service Desk for any assistance
</t>
  </si>
  <si>
    <t>KI0728</t>
  </si>
  <si>
    <t>CPs are getting error message while trying to place amend on a RO2 order if associated RO2 order is either Closed or Completed.</t>
  </si>
  <si>
    <t xml:space="preserve">For some RO2 orders, CPs get following error message while trying to place Amend Request:
9364: Associated Partner Order validation failure.
This is happening if the associated RO2 order is ‘Closed’/ ‘Completed’
</t>
  </si>
  <si>
    <t xml:space="preserve">An internal change is deployed to fix the issue on 09 February 2021. Fix is verified and issue resolved.
CPs to contact service desk for any further assistance
</t>
  </si>
  <si>
    <t>KI0729</t>
  </si>
  <si>
    <t>Some of the Caller Redirect and Remote Call Forwarding orders are getting cancelled</t>
  </si>
  <si>
    <t>Caller Redirect and Remote Call Forwarding orders for PSTN are getting cancelled leaving customer without service</t>
  </si>
  <si>
    <t>An internal change deployed on 27 February 2021 as to fix the issue, fix is verified and issue resolved
CPs to contact service desk for any further assistance</t>
  </si>
  <si>
    <t>KI0730</t>
  </si>
  <si>
    <t>In Delay KCI, Confirmation Required Flag is not present</t>
  </si>
  <si>
    <t xml:space="preserve">CPs are not receiving Confirmation Required flag in delay KCIs </t>
  </si>
  <si>
    <t>Demand Story OR-70010 raised to fix the issue. Awaiting commitment into EMP release
CPs to contact service desk for any further assistance</t>
  </si>
  <si>
    <t>KI0731</t>
  </si>
  <si>
    <t>In Some orders, OR miss KCI is being sent incorrectly</t>
  </si>
  <si>
    <t>CPs are receiving KCI 566(OR miss) incorrectly on jobs delayed with No Access</t>
  </si>
  <si>
    <t>Defect OREMPE2E-76643 raised to get the system issue fix, Fix is deployed on 29 May 2021. Fix is verified and issue resolved
CPs to contact service desk for any further assistance</t>
  </si>
  <si>
    <t>KI0732</t>
  </si>
  <si>
    <t>Some Modify orders are getting rejected when only non Tech change has been made i.e. modify Hazards notes</t>
  </si>
  <si>
    <t>CP modify orders are getting rejected with KCI 9483(The modify order has been rejected. The attribute specified in field [%1] cannot be changed using a Modify order when there is no change of technology (VDSL/G.fast).
[%1] can be:
   Site Visit Reason  
   HSHazards
   Hazard Notes)</t>
  </si>
  <si>
    <t>Defect OREMPE2E-72010 deployed to fix the issue as part of R4600  release on 20 March 2021, fix is verified and issue resolved
CPs to contact service desk for any further assistance</t>
  </si>
  <si>
    <t>KI0733</t>
  </si>
  <si>
    <t>FTTP Inlife -553</t>
  </si>
  <si>
    <t xml:space="preserve">In FTTP WLTO orders, Incorrect ONT/V21 Build results in faults
</t>
  </si>
  <si>
    <t xml:space="preserve">Due to partial build at OR end for FTTP Working Line Take Over(WLTO) orders, faults are raised
</t>
  </si>
  <si>
    <t>Defect OREMPE2E-71446 is raised to get the issue fixed, it's deployed under R4600 release on 20 March 2021. Fix is verified and issue resolved
CPs to contact service desk for any further assistance</t>
  </si>
  <si>
    <t>KI0734</t>
  </si>
  <si>
    <t>In some orders that are amended, 540 KCI is sent without amend reason</t>
  </si>
  <si>
    <t xml:space="preserve">In some of the SOGEA orders, amend reason is not sent in the 540 KCI. there is two identified amend scenarios when this happens, 
1)Expired appointments
2) In case of migration where Owning CP takes control </t>
  </si>
  <si>
    <t xml:space="preserve">Investigation story - ORCE-192503 raised, design discussion and root cause analysis ongoing
CPs to contact Service Desk to know the amend reason
</t>
  </si>
  <si>
    <t>KI0735</t>
  </si>
  <si>
    <t>In some cases, contact name search button times out while placing an order</t>
  </si>
  <si>
    <t>CPs unable to add Site contact details as search box fails to return results and times out, this may impact the ability to place orders</t>
  </si>
  <si>
    <t>Issue has been fixed by fine tuning the database query under an internal change on 11 March 2021. Fix has been verified and issue resolved
CPs to contact service desk for any further assistance</t>
  </si>
  <si>
    <t>KI0736</t>
  </si>
  <si>
    <t>FTTP Inlife -558</t>
  </si>
  <si>
    <t xml:space="preserve">In Some cases, Duplicate 1519 Tags are sent in Cancel KCI </t>
  </si>
  <si>
    <t>CPs are receiving duplicate 1519 tags in cancel KSU in some scenarios which is being investigated</t>
  </si>
  <si>
    <t>An internal change was deployed post which no issues were reported in last 4 weeks.
CPs to contact service desk for any further assistance</t>
  </si>
  <si>
    <t>KI0737</t>
  </si>
  <si>
    <t xml:space="preserve">	ORPR00001005, ORPR00001109</t>
  </si>
  <si>
    <t>Some Delay closures are reflected incorrectly in VMJ</t>
  </si>
  <si>
    <t>In some of the cases, delay closures are not getting reflected on VMJ</t>
  </si>
  <si>
    <t>Defects OREMPE2E-76186 and OREMPE2E-76187 raised to fix the issue. Fix is deployed as part of  R4650 on 15 May 2021.Fix is verified and issue resolved
CPs to contact service desk for any further assistance</t>
  </si>
  <si>
    <t>KI0738</t>
  </si>
  <si>
    <t>DC-30</t>
  </si>
  <si>
    <t>In few cases, CCD is pushed by 1 working day</t>
  </si>
  <si>
    <t>When a Suspend and resume request are placed on same day, CCD is pushed by 1 working day</t>
  </si>
  <si>
    <t xml:space="preserve">Defect OREMPE2E-68328 raised to fix the issue. Fix is deployed as part of  R4650 release on 15 May 2021. Fix is verified and issue resolved
CPs to contact service desk for any further assistance </t>
  </si>
  <si>
    <t>KI0739</t>
  </si>
  <si>
    <t>ORPR00001110</t>
  </si>
  <si>
    <t>In Some cases, order is shown to be stuck in 'Validate' stage even when order has progressed</t>
  </si>
  <si>
    <t>Sometimes on VMJ, the ‘Validate’ stage remains 'in progress' even though the order has moved to survey and planning stage</t>
  </si>
  <si>
    <t xml:space="preserve">Defects OREMPE2E-76185 raised to fix the issue. Fix is deployed as part of  R4650 on 15 May 2021. Fix is verified and issue resolved
CPs to contact service desk for any further assistance </t>
  </si>
  <si>
    <t>KI0740</t>
  </si>
  <si>
    <t xml:space="preserve">Duplicate incident notifications are sent to CP </t>
  </si>
  <si>
    <t>Duplicate proactive incident notifications are sent to CP with identical information</t>
  </si>
  <si>
    <t>No changes required at Openreach system considering there is no further issue highlighted since last 4 weeks
CPs to contact service desk for any assistance</t>
  </si>
  <si>
    <t>KI0741</t>
  </si>
  <si>
    <t>Temporary call divert for BT network fault feature is not added on to ISDN30 DASS faults</t>
  </si>
  <si>
    <t>Temporary call divert for BT network fault feature is not added to the asset on top of open ISDN30 fault</t>
  </si>
  <si>
    <t>ISDN30</t>
  </si>
  <si>
    <t xml:space="preserve">
Issue verified as a process issue rather than an system issue, as no system changes are required marking this as closed
A CP communication has been done on best way to move forward for such scenarios. CPs to contact service desk for any further assistance</t>
  </si>
  <si>
    <t>KI0742</t>
  </si>
  <si>
    <t>Some of the FTTC faults are closed incorrectly</t>
  </si>
  <si>
    <t>Some of the FTTC faults are closed incorrectly instead of assigning task to OR engineers</t>
  </si>
  <si>
    <t>Issue verified as a process issue rather than an system issue, as no system changes are required marking this as closed,
Process guideline has been updated. CPs to contact service desk for any further assistance</t>
  </si>
  <si>
    <t>KI0743</t>
  </si>
  <si>
    <t>SOGEA915</t>
  </si>
  <si>
    <t xml:space="preserve">When port reservation is applied and order falls into faulty port scenario as well, order doesn't progress as expected
</t>
  </si>
  <si>
    <t>In cases where there is no capacity i.e. port reservation is applied and simultaneously the faulty port scenario happen, the order falls out and doesn't progress as expected</t>
  </si>
  <si>
    <t>Demand Story ORCE-191192 raised and deployed as to provide fix to the issue on 15 May 2021. Fix has been verified and issue resolved
CPs to contact Service Desk for any further assistance</t>
  </si>
  <si>
    <t>KI0744</t>
  </si>
  <si>
    <t>In some cases, Openreach reporting tool is not reachable</t>
  </si>
  <si>
    <t>In some cases, CPs are unable to login to Openreach Reporting Tool as they are presented with proxy error -  the proxy server received an invalid response.</t>
  </si>
  <si>
    <t>An internal change to fix the issue was raised and deployed. Fix is verified and issue resolved
CPs to contact service desk for any further assistance</t>
  </si>
  <si>
    <t>KI0745</t>
  </si>
  <si>
    <t xml:space="preserve">Unable to amend or suspend orders where apostrophe character has been used. </t>
  </si>
  <si>
    <t xml:space="preserve">Unable to progress amend or suspend orders where the "apostrophe" character has been used in location data fields on the initial order. No data fields can be edited. </t>
  </si>
  <si>
    <t>Defect OREMPE2E-81916 deployed to fix the issue as part of  R4700 release on 17 July 2021. Fix has been verified and issue resolved
CPs to contact Service Desk for any further assistance</t>
  </si>
  <si>
    <t>KI0746</t>
  </si>
  <si>
    <t>In some cases, CPs are not receiving survey complete KCI(KCI 1.1) which is greyed out on VMJ as well</t>
  </si>
  <si>
    <t>Intermittently, CPs are not receiving Survey Complete KCI(KCI1.1) which is also getting greyed out on VMJ</t>
  </si>
  <si>
    <t xml:space="preserve">No changes required at Openreach system considering there is no further issue highlighted since first occurrence, it is related to one of the Major incidents which was resolved
CPs to contact Service desk for any further assistance
</t>
  </si>
  <si>
    <t>KI0747</t>
  </si>
  <si>
    <t>PIA-1069</t>
  </si>
  <si>
    <t>In some cases, data inventory details are mismatched</t>
  </si>
  <si>
    <t xml:space="preserve">Data inventory details are mismatched when searched with longitude and latitude as parameter on Webservice/API </t>
  </si>
  <si>
    <t>A system fix is deployed under an internal change as part of R4600+ release on 10 April 2020. Fix is verified and issue resolved.
CPs to contact Service Desk for any further assistance</t>
  </si>
  <si>
    <t>KI0748</t>
  </si>
  <si>
    <t xml:space="preserve"> In Portal, Carousel not showing icon for XLS and CSV files in view evidence page</t>
  </si>
  <si>
    <t>CPs see a blank space instead of an excel icon on Carousel in view evidence page on portal</t>
  </si>
  <si>
    <t xml:space="preserve">
An Internal change was deployed to fix the issue as part of R4650 release on 15 May 2021. Fix is verified and issue resolved
CPs to contact Service desk if they face any issue</t>
  </si>
  <si>
    <t>KI0749</t>
  </si>
  <si>
    <t>Expand Case Management Notes functionality not working in TPA Map tool on Portal</t>
  </si>
  <si>
    <t xml:space="preserve">CPs not able to see the entire notes entered by Operation team in TPA Map tool on Portal
</t>
  </si>
  <si>
    <t xml:space="preserve">
An Internal change was deployed to fix the issue as part of R4650 release on 15 May 2021. Fix is verified and issue resolved
CPs to contact Service desk for any further assistance</t>
  </si>
  <si>
    <t>KI0750</t>
  </si>
  <si>
    <t>SOGEA931</t>
  </si>
  <si>
    <t>In Some cases, when CP Places amend on number porting orders, the number gets exported early without considering the amend</t>
  </si>
  <si>
    <t>Migration from WLR+FTTC to SOGEA where number porting is involved and CP placed amend, revised CCD is not sent to porting order and so porting is completed early without considering CP amend</t>
  </si>
  <si>
    <t>Internal change to fix one of the scenario was deployed as part of R4650 release on 15 May 2021. There are further scenario but those are being managed with a workaround rather than systems fix 
Proactive monitoring and process in place to handle any fallout. CPs to contact Service Desk for any further assistance</t>
  </si>
  <si>
    <t>KI0751</t>
  </si>
  <si>
    <t>SOGEA936</t>
  </si>
  <si>
    <t>In some of the WLTO orders without open cease scenario, correct cancellation reason is not sent</t>
  </si>
  <si>
    <t xml:space="preserve">In Working Line Take Over(WLTO) cases where linked Open cease is not present and cancellation is raised by losing CP, the cancel other reason is not being cascaded to gaining CP </t>
  </si>
  <si>
    <t xml:space="preserve">Defect OREMPE2E-86279 deployed to fix the issue as part of R4700 release on 17 July 2021. Fix is verified and issue resolved. However new related scenarios have been identified and acknowledged in a separate known issue with reference - KI0767. Issue title is updated to highlight the particular scenario fixed under this case, rest of scenarios will be covered under KI0767
CPs to contact Service Desk for any further assistance </t>
  </si>
  <si>
    <t>KI0752</t>
  </si>
  <si>
    <t>EL-2087</t>
  </si>
  <si>
    <t>In some cases wherein evidence is being uploaded for NA or Co-op,  Asset id is showing all the list from that NOI instead of the filtered data for that order</t>
  </si>
  <si>
    <t>While Uploading evidence for Network Adjustments or Co-op , the Asset id is showing all the list from that NOI instead of filtering on that specific order reference</t>
  </si>
  <si>
    <t>Design story PIA-1894 raised to fix the issue. Fix is deployed as part of R4650+ release on 05 June 2021. Fix is verified and issue resolved
CPs to contact service desk for any further assistance</t>
  </si>
  <si>
    <t>KI0753</t>
  </si>
  <si>
    <t>Header names are missing in the SDEDS report</t>
  </si>
  <si>
    <t>For some specific dates, Headers are missing in SDEDS report</t>
  </si>
  <si>
    <t xml:space="preserve">Data correction activity had been completed and verified. Issue resolved
CPs to contact Service Desk for any further assistance </t>
  </si>
  <si>
    <t>KI0754</t>
  </si>
  <si>
    <t>Change requests are not sorted rightly in the List view in fault tracker</t>
  </si>
  <si>
    <t>CPs are not getting latest 50 records in the list view while trying to viewing list of change requests in the fault tracker</t>
  </si>
  <si>
    <t>Defect OREMPE2E-94955 deployed to fix the issue on 14 July 2021. Fix has been verified and issue stands resolved
CPs to contact service desk for any further assistance</t>
  </si>
  <si>
    <t>KI0755</t>
  </si>
  <si>
    <t>FTTC assets are not getting ceased correctly when the associated copper is ceased</t>
  </si>
  <si>
    <t>Broadband asset remains active when CP are trying to cease both narrowband and broadband service</t>
  </si>
  <si>
    <t>Three Defects - OREMPE2E-103405, OREMPE2E-103410, OREMPE2E-103411 raised to fix the issue. Fix is being considered for deployment as part of R4800 release scheduled on 20 November 2021
CPs to contact service desk for any assistance whilst awaiting fix deployment</t>
  </si>
  <si>
    <t>KI0756</t>
  </si>
  <si>
    <t>Completion date is updated incorrectly  in KCI3 xml</t>
  </si>
  <si>
    <t xml:space="preserve"> Completion date is updated incorrectly  in KCI3 xml on some of the MPF orders</t>
  </si>
  <si>
    <t>Fix is in the process of designed and development, awaiting a commitment into EMP release
CPs to contact service desk for any assistance</t>
  </si>
  <si>
    <t>KI0757</t>
  </si>
  <si>
    <t>Some FTTC orders are getting rejected with rejection code 251</t>
  </si>
  <si>
    <t>Some of the FTTC orders are getting rejected with rejection code 251(Invalid value &lt;Value&gt; for field %1 )</t>
  </si>
  <si>
    <t>Issue received by In-Life team, design discussion and root cause analysis ongoing
CPs to contact service desk for any assistance</t>
  </si>
  <si>
    <t>KI0758</t>
  </si>
  <si>
    <t>On some of the faults, clear code is missing in the clear notification</t>
  </si>
  <si>
    <t xml:space="preserve">Clear code is missing in the clear notification sent to the CPs on some of the cleared/closed faults </t>
  </si>
  <si>
    <t>Defect OREMPE2E-102300 raised to fix the issue. Fix is considered for deployment as part of R4800 release scheduled on 20 November 2021
We had similar issue with Ref - KI0696, however, root cause is observed to be different this time
CPs to contact Service Desk for any assistance</t>
  </si>
  <si>
    <t>KI0759</t>
  </si>
  <si>
    <t>EL-5955</t>
  </si>
  <si>
    <t xml:space="preserve">Current Attachment details are not shown when selecting an objectid using attachment icon
</t>
  </si>
  <si>
    <t>CPs are not able to view attachment via selecting the objectid using attachment icon</t>
  </si>
  <si>
    <t>Internal change deployed as part of R4700+ release on 07 August 2021 to fix the issue. Fix is verified and issue resolved
CPs to contact service desk for any assistance</t>
  </si>
  <si>
    <t>KI0760</t>
  </si>
  <si>
    <t>Upload evidence functionality is not showing list of order references when there are more than 20 open orders</t>
  </si>
  <si>
    <t>CPs are not able to view list of order references when there are more than 20 open orders</t>
  </si>
  <si>
    <t>Demand story PIA-1534 raised to fix the issue. As part of it, an internal system migration will fix the issue which is expected to complete by end of October 2021 
Workaround is in place and CP should not face the issue. In case of any fallouts, CPs to report the issue and send the documents via E-Mail to operations team</t>
  </si>
  <si>
    <t>KI0761</t>
  </si>
  <si>
    <t>SOGEA949</t>
  </si>
  <si>
    <t xml:space="preserve">In Some cases, System is returning incorrect OGHP ID in 9543 KCI </t>
  </si>
  <si>
    <t xml:space="preserve">In some cases, CPs are presented with  Incorrect OGHPID in 9543 KCI </t>
  </si>
  <si>
    <t xml:space="preserve">Internal change deployed to fix the issue as part of R4700 release on 17 July 2021. Fix has been verified and issue resolved
CPs to contact Service Desk for any further assistance
</t>
  </si>
  <si>
    <t>KI0762</t>
  </si>
  <si>
    <t>In Some cases, Amend on orders having certain special characters fails to be submitted due to an error</t>
  </si>
  <si>
    <t xml:space="preserve">
CPs are not able to place an amend on orders having certain special characters i.e. !`#%()=&lt;&gt;&amp;
</t>
  </si>
  <si>
    <t>Defect OREMPE2E-102948 deployed to fix the issue on 25 July 2021. Fix is verified and issue resolved
CPs to contact Service Desk for any further assistance</t>
  </si>
  <si>
    <t>KI0763</t>
  </si>
  <si>
    <t>Some milestones are not visible in progress tab of VMJ</t>
  </si>
  <si>
    <t>CPs are not able to view all of the Milestone notes in progress tab of VMJ</t>
  </si>
  <si>
    <t>Defect OREMPE2E-103104 deployed to fix the issue as part of R4700+ release on 07 August 2021. Fix is verified and issue resolved
CPs to contact Service Desk for any further assistance</t>
  </si>
  <si>
    <t>KI0764</t>
  </si>
  <si>
    <t>EL-5794</t>
  </si>
  <si>
    <t>Evidence Upload fails when two inventories are present on the same geographical location</t>
  </si>
  <si>
    <t>CPs are not able to select an inventory on the map when two inventory overlaps on same geographical location this prevents CPs from uploading evidence</t>
  </si>
  <si>
    <t>Demand story PIA-2342 raised to fix the issue. Fix is scoped for deployment as part of R4750 release scheduled on 18 September 2021
CPs to send the evidence via E-Mail to operations team or else contact service desk for any assistance</t>
  </si>
  <si>
    <t>KI0765</t>
  </si>
  <si>
    <t>Duplicate Fault KCIs are Sent to CPs</t>
  </si>
  <si>
    <t>CPs are receiving duplicate fault KCIs including  '3300', '4150' &amp; '3231' with identical information</t>
  </si>
  <si>
    <t>Defect OREMPE2E-108463 raised to fix the issue. Fix is in the process of designed and development, awaiting a commitment into EMP release
CPs to ignore identical messages whilst awaiting fix deployment</t>
  </si>
  <si>
    <t>KI0766</t>
  </si>
  <si>
    <t>Fault Tracker doesn't show complete history of notes</t>
  </si>
  <si>
    <t>CPs are unable to view complete history of notes in fault tracker and just being presented with latest note</t>
  </si>
  <si>
    <t>Defect OREMPE2E-102950 deployed on 28 August 2021 to fix the issue. fix is verified and issue resolved
CPs to contact Service Desk for any further assistance</t>
  </si>
  <si>
    <t>KI0767</t>
  </si>
  <si>
    <t>KI0751;
EL-6163</t>
  </si>
  <si>
    <t>In some of the WLTO order cancellation scenario, correct cancellation reason is not sent to gaining CP</t>
  </si>
  <si>
    <t xml:space="preserve">In Working Line Take Over(WLTO) order cancellation scenario, the correct cancellation reason is not cascaded to gaining CP wherein linked open cease or change of provider is also present </t>
  </si>
  <si>
    <t>Demand story ORCE-192503 is raised to fix the issue. Design discussion and root cause analysis ongoing. 
CPs to contact Service Desk whilst awaiting fix deployment</t>
  </si>
  <si>
    <t>KI0768</t>
  </si>
  <si>
    <t>Copper Addresses marked as FTTP Greenfield in Address Matching</t>
  </si>
  <si>
    <t>CPs are unable to place order for copper addresses which are marked as FTTP greenfield, the order gets rejected with Rejection Code: 9418: "Requested address is not copper served"</t>
  </si>
  <si>
    <t>Data Integrity issue under Openreach review for fix, investigation ongoing
CPs to contact Service Desk for correction of these addresses whilst a fix plan is devised. This known issue can be quoted to the service desk while raising a request for correction</t>
  </si>
  <si>
    <t>KI0769</t>
  </si>
  <si>
    <t xml:space="preserve">
NRCs being incurred for some Internal Shift orders due to mismatch of exchange code in Openreach internal systems</t>
  </si>
  <si>
    <t>CPs incur NRCs(Non Reoccurring Charges) for some of the internal shift modifies due to mismatch of exchange code in Openreach internal systems</t>
  </si>
  <si>
    <t>Demand Story OR-68490 raised to fix the issue. Fix is in the process of designed and development, awaiting a commitment into EMP release
CPs to contact Service Desk whilst awaiting fix deployment</t>
  </si>
  <si>
    <t>KI0770</t>
  </si>
  <si>
    <t>NRCs being incurred for some Internal Shift orders due to NAD key changes on the asset</t>
  </si>
  <si>
    <t>CPs incur NRCs(Non Reoccurring Charges) for some Internal Shift orders due to NAD key changes on the asset</t>
  </si>
  <si>
    <t>KI0771</t>
  </si>
  <si>
    <t>SIM orders are getting rejected after the Narrowband and Broadband orders are matched</t>
  </si>
  <si>
    <t xml:space="preserve">Some of the SIM orders are getting rejected after Narrowband and Broadband orders have been matched </t>
  </si>
  <si>
    <t xml:space="preserve">Defect OREMPE2E-114800 raised to fix the issue. Fix is expected to be deployed as part of R4800 release scheduled on 20 November 2021
Workaround is being applied to progress order. CPs to contact Service Desk whilst awaiting fix deployment
</t>
  </si>
  <si>
    <t>KI0772</t>
  </si>
  <si>
    <t>For some of the circuits, 15 minutes service layer data is missing from SDEDS file between 2-3am</t>
  </si>
  <si>
    <t xml:space="preserve">CPs are missing 15 min service layer data for some of the circuits from SDEDS file between 2-3am which impacts availability of historical performance diagnostic </t>
  </si>
  <si>
    <t>This is identified to be caused by a vendor bug. A patch to fix the issue is expected to be applied by December 2021
CPs to contact Service Desk whilst awaiting patch upgrade</t>
  </si>
  <si>
    <t>Date</t>
  </si>
  <si>
    <t>Author</t>
  </si>
  <si>
    <t>Changes</t>
  </si>
  <si>
    <t>Jiten Parmar</t>
  </si>
  <si>
    <t>All open known issues published in new format</t>
  </si>
  <si>
    <t>Monthly updated</t>
  </si>
  <si>
    <t>Updated</t>
  </si>
  <si>
    <t>Updated with urgent Ethernet issue</t>
  </si>
  <si>
    <t>Updated with PIA known issues</t>
  </si>
  <si>
    <t xml:space="preserve">Updated </t>
  </si>
  <si>
    <t>Updated (5 EAD issues closed due to incident tickets being raised against the known issue for the past 6 months)</t>
  </si>
  <si>
    <t>Updated (Added known FTTP and SOGEA issues)</t>
  </si>
  <si>
    <t>Mrunal Shaha</t>
  </si>
  <si>
    <t>HL Status</t>
  </si>
  <si>
    <t>In-Flight</t>
  </si>
  <si>
    <t>Deployed - Awaiting Signoff</t>
  </si>
  <si>
    <t>Establishment Error</t>
  </si>
  <si>
    <t>V Lookup Mapping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</si>
</sst>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16" x14ac:knownFonts="1">
    <font>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1"/>
      <color rgb="FF7030A0"/>
      <name val="Calibri"/>
      <family val="2"/>
      <scheme val="minor"/>
    </font>
    <font>
      <b/>
      <sz val="11"/>
      <color rgb="FF7030A0"/>
      <name val="Calibri"/>
      <family val="2"/>
      <scheme val="minor"/>
    </font>
    <font>
      <b/>
      <sz val="20"/>
      <color rgb="FF7030A0"/>
      <name val="Calibri"/>
      <family val="2"/>
      <scheme val="minor"/>
    </font>
    <font>
      <b/>
      <sz val="10"/>
      <color theme="0"/>
      <name val="Calibri"/>
      <family val="2"/>
      <scheme val="minor"/>
    </font>
    <font>
      <sz val="22"/>
      <color theme="1"/>
      <name val="Calibri"/>
      <family val="2"/>
      <scheme val="minor"/>
    </font>
    <font>
      <b/>
      <sz val="14"/>
      <color theme="0"/>
      <name val="Calibri"/>
      <family val="2"/>
      <scheme val="minor"/>
    </font>
    <font>
      <sz val="11"/>
      <color theme="1"/>
      <name val="Calibri"/>
      <family val="2"/>
    </font>
    <font>
      <sz val="11"/>
      <name val="Calibri"/>
      <family val="2"/>
    </font>
    <font>
      <sz val="11"/>
      <color rgb="FF000000"/>
      <name val="Calibri"/>
      <family val="2"/>
      <scheme val="minor"/>
    </font>
    <font>
      <b/>
      <sz val="12"/>
      <color theme="0"/>
      <name val="Calibri"/>
      <family val="2"/>
      <scheme val="minor"/>
    </font>
    <font>
      <sz val="11"/>
      <color rgb="FFFF0000"/>
      <name val="Calibri"/>
      <family val="2"/>
      <scheme val="minor"/>
    </font>
    <font>
      <sz val="11"/>
      <color rgb="FF000000"/>
      <name val="Calibri"/>
      <charset val="1"/>
    </font>
  </fonts>
  <fills count="10">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4" tint="-0.249977111117893"/>
        <bgColor indexed="64"/>
      </patternFill>
    </fill>
    <fill>
      <patternFill patternType="solid">
        <fgColor rgb="FFFFC000"/>
        <bgColor indexed="64"/>
      </patternFill>
    </fill>
    <fill>
      <patternFill patternType="solid">
        <fgColor rgb="FF00B0F0"/>
        <bgColor indexed="64"/>
      </patternFill>
    </fill>
    <fill>
      <patternFill patternType="solid">
        <fgColor rgb="FF92D050"/>
        <bgColor indexed="64"/>
      </patternFill>
    </fill>
    <fill>
      <patternFill patternType="solid">
        <fgColor theme="1"/>
        <bgColor indexed="64"/>
      </patternFill>
    </fill>
    <fill>
      <patternFill patternType="solid">
        <fgColor theme="5"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1">
    <xf numFmtId="0" fontId="0" fillId="0" borderId="0"/>
  </cellStyleXfs>
  <cellXfs count="93">
    <xf numFmtId="0" fontId="0" fillId="0" borderId="0" xfId="0"/>
    <xf numFmtId="0" fontId="0" fillId="0" borderId="1" xfId="0" applyBorder="1"/>
    <xf numFmtId="14" fontId="0" fillId="0" borderId="1" xfId="0" applyNumberFormat="1" applyBorder="1"/>
    <xf numFmtId="0" fontId="0" fillId="0" borderId="0" xfId="0" applyAlignment="1">
      <alignment horizontal="left"/>
    </xf>
    <xf numFmtId="0" fontId="0" fillId="0" borderId="0" xfId="0" applyNumberFormat="1"/>
    <xf numFmtId="0" fontId="4" fillId="0" borderId="0" xfId="0" applyFont="1"/>
    <xf numFmtId="0" fontId="6" fillId="0" borderId="0" xfId="0" applyFont="1"/>
    <xf numFmtId="0" fontId="3" fillId="0" borderId="0" xfId="0" applyFont="1" applyAlignment="1">
      <alignment vertical="center" wrapText="1"/>
    </xf>
    <xf numFmtId="14"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7" fillId="0" borderId="0" xfId="0" applyFont="1" applyFill="1" applyAlignment="1">
      <alignment horizontal="center" vertical="center" wrapText="1"/>
    </xf>
    <xf numFmtId="0" fontId="3" fillId="0" borderId="1" xfId="0" applyFont="1" applyBorder="1" applyAlignment="1">
      <alignment vertical="center" wrapText="1"/>
    </xf>
    <xf numFmtId="0" fontId="0" fillId="0" borderId="0" xfId="0" applyFont="1" applyAlignment="1">
      <alignment horizontal="center" vertical="center" wrapText="1"/>
    </xf>
    <xf numFmtId="0" fontId="1" fillId="2" borderId="2" xfId="0" applyFont="1" applyFill="1" applyBorder="1" applyAlignment="1">
      <alignment horizontal="center" vertical="top" wrapText="1"/>
    </xf>
    <xf numFmtId="0" fontId="0" fillId="0" borderId="2" xfId="0" applyBorder="1"/>
    <xf numFmtId="0" fontId="2" fillId="0" borderId="1" xfId="0" applyFont="1" applyBorder="1"/>
    <xf numFmtId="0" fontId="2" fillId="0" borderId="2" xfId="0" applyFont="1" applyBorder="1"/>
    <xf numFmtId="0" fontId="5" fillId="0" borderId="0" xfId="0" applyFont="1" applyAlignment="1"/>
    <xf numFmtId="0" fontId="0" fillId="0" borderId="0" xfId="0"/>
    <xf numFmtId="0" fontId="0" fillId="8" borderId="0" xfId="0" applyFill="1"/>
    <xf numFmtId="0" fontId="0" fillId="0" borderId="0" xfId="0"/>
    <xf numFmtId="0" fontId="0" fillId="0" borderId="3" xfId="0" applyFill="1" applyBorder="1"/>
    <xf numFmtId="0" fontId="0" fillId="0" borderId="0" xfId="0" applyFill="1"/>
    <xf numFmtId="0" fontId="0" fillId="0" borderId="0" xfId="0"/>
    <xf numFmtId="14" fontId="0" fillId="0" borderId="0" xfId="0" applyNumberFormat="1"/>
    <xf numFmtId="0" fontId="3" fillId="0" borderId="0" xfId="0" applyFont="1" applyBorder="1" applyAlignment="1">
      <alignment vertical="center" wrapText="1"/>
    </xf>
    <xf numFmtId="0" fontId="9" fillId="2" borderId="0" xfId="0" applyFont="1" applyFill="1" applyAlignment="1">
      <alignment horizontal="center" vertical="center" wrapText="1"/>
    </xf>
    <xf numFmtId="164" fontId="9" fillId="2" borderId="0" xfId="0" applyNumberFormat="1" applyFont="1" applyFill="1" applyAlignment="1">
      <alignment horizontal="center" vertical="center" wrapText="1"/>
    </xf>
    <xf numFmtId="0" fontId="10" fillId="0" borderId="1" xfId="0" applyFont="1" applyBorder="1" applyAlignment="1">
      <alignment horizontal="center" vertical="center" wrapText="1"/>
    </xf>
    <xf numFmtId="0" fontId="0" fillId="0" borderId="0" xfId="0"/>
    <xf numFmtId="14" fontId="3" fillId="0" borderId="0" xfId="0" applyNumberFormat="1" applyFont="1" applyAlignment="1">
      <alignment vertical="center" wrapText="1"/>
    </xf>
    <xf numFmtId="0" fontId="0" fillId="0" borderId="0" xfId="0" pivotButton="1"/>
    <xf numFmtId="0" fontId="0" fillId="0" borderId="0" xfId="0"/>
    <xf numFmtId="0" fontId="13" fillId="4" borderId="1" xfId="0" applyFont="1" applyFill="1" applyBorder="1" applyAlignment="1">
      <alignment horizontal="center" vertical="center" wrapText="1"/>
    </xf>
    <xf numFmtId="0" fontId="0" fillId="0" borderId="0" xfId="0" applyNumberFormat="1" applyFill="1"/>
    <xf numFmtId="0" fontId="0" fillId="0" borderId="0" xfId="0" applyFill="1" applyAlignment="1">
      <alignment horizontal="left"/>
    </xf>
    <xf numFmtId="0" fontId="0" fillId="8" borderId="0" xfId="0" applyFill="1" applyAlignment="1"/>
    <xf numFmtId="14" fontId="0" fillId="0" borderId="6" xfId="0" applyNumberFormat="1" applyBorder="1"/>
    <xf numFmtId="0" fontId="0" fillId="0" borderId="5" xfId="0" applyBorder="1"/>
    <xf numFmtId="14" fontId="0" fillId="0" borderId="4" xfId="0" applyNumberFormat="1" applyBorder="1"/>
    <xf numFmtId="0" fontId="0" fillId="0" borderId="6" xfId="0" applyFont="1" applyBorder="1" applyAlignment="1">
      <alignment horizontal="center" vertical="center" wrapText="1"/>
    </xf>
    <xf numFmtId="14" fontId="0" fillId="0" borderId="6" xfId="0" applyNumberFormat="1" applyFont="1" applyBorder="1" applyAlignment="1">
      <alignment horizontal="center" vertical="center" wrapText="1"/>
    </xf>
    <xf numFmtId="0" fontId="0" fillId="0" borderId="6" xfId="0" applyFont="1" applyBorder="1" applyAlignment="1">
      <alignment vertical="center" wrapText="1"/>
    </xf>
    <xf numFmtId="0" fontId="3" fillId="0" borderId="6" xfId="0" applyFont="1" applyBorder="1" applyAlignment="1">
      <alignment horizontal="center" vertical="center" wrapText="1"/>
    </xf>
    <xf numFmtId="0" fontId="10" fillId="0" borderId="6" xfId="0" applyFont="1" applyBorder="1" applyAlignment="1">
      <alignment horizontal="center" vertical="center" wrapText="1"/>
    </xf>
    <xf numFmtId="14" fontId="0" fillId="0" borderId="7" xfId="0" applyNumberFormat="1" applyBorder="1"/>
    <xf numFmtId="14" fontId="10" fillId="0" borderId="6" xfId="0" applyNumberFormat="1" applyFont="1" applyBorder="1" applyAlignment="1">
      <alignment horizontal="center" vertical="center" wrapText="1"/>
    </xf>
    <xf numFmtId="0" fontId="10" fillId="0" borderId="6" xfId="0" applyFont="1" applyFill="1" applyBorder="1" applyAlignment="1">
      <alignment vertical="center" wrapText="1"/>
    </xf>
    <xf numFmtId="0" fontId="10" fillId="0" borderId="6" xfId="0" applyFont="1" applyBorder="1" applyAlignment="1">
      <alignment vertical="center" wrapText="1"/>
    </xf>
    <xf numFmtId="0" fontId="0" fillId="0" borderId="6" xfId="0" applyFont="1" applyBorder="1" applyAlignment="1">
      <alignment vertical="top" wrapText="1"/>
    </xf>
    <xf numFmtId="0" fontId="2" fillId="0" borderId="6" xfId="0" applyFont="1" applyBorder="1" applyAlignment="1">
      <alignment vertical="center" wrapText="1"/>
    </xf>
    <xf numFmtId="15" fontId="10" fillId="0" borderId="6" xfId="0" applyNumberFormat="1" applyFont="1" applyFill="1" applyBorder="1" applyAlignment="1">
      <alignment horizontal="left" vertical="center" wrapText="1"/>
    </xf>
    <xf numFmtId="15" fontId="11" fillId="0" borderId="6" xfId="0" applyNumberFormat="1" applyFont="1" applyFill="1" applyBorder="1" applyAlignment="1">
      <alignment horizontal="left" vertical="center" wrapText="1"/>
    </xf>
    <xf numFmtId="0" fontId="11" fillId="0" borderId="6" xfId="0" applyFont="1" applyBorder="1" applyAlignment="1">
      <alignment horizontal="center" vertical="center" wrapText="1"/>
    </xf>
    <xf numFmtId="15" fontId="11" fillId="0" borderId="6" xfId="0" applyNumberFormat="1" applyFont="1" applyFill="1" applyBorder="1" applyAlignment="1">
      <alignment horizontal="center" vertical="center" wrapText="1"/>
    </xf>
    <xf numFmtId="0" fontId="10" fillId="3" borderId="6" xfId="0" applyFont="1" applyFill="1" applyBorder="1" applyAlignment="1">
      <alignment horizontal="center" vertical="center" wrapText="1"/>
    </xf>
    <xf numFmtId="0" fontId="11" fillId="3" borderId="6" xfId="0" applyFont="1" applyFill="1" applyBorder="1" applyAlignment="1">
      <alignment horizontal="left" vertical="center" wrapText="1"/>
    </xf>
    <xf numFmtId="14" fontId="10" fillId="0" borderId="6"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6" xfId="0" applyFont="1" applyFill="1" applyBorder="1" applyAlignment="1">
      <alignment horizontal="left" vertical="center" wrapText="1"/>
    </xf>
    <xf numFmtId="14" fontId="11" fillId="3" borderId="6" xfId="0" applyNumberFormat="1" applyFont="1" applyFill="1" applyBorder="1" applyAlignment="1">
      <alignment horizontal="left" vertical="center" wrapText="1"/>
    </xf>
    <xf numFmtId="14" fontId="11" fillId="3" borderId="6"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0" fontId="10" fillId="3" borderId="6" xfId="0" applyFont="1" applyFill="1" applyBorder="1" applyAlignment="1">
      <alignment horizontal="left" vertical="center" wrapText="1"/>
    </xf>
    <xf numFmtId="0" fontId="10" fillId="6" borderId="6" xfId="0" applyFont="1" applyFill="1" applyBorder="1" applyAlignment="1">
      <alignment horizontal="center" vertical="center" wrapText="1"/>
    </xf>
    <xf numFmtId="15" fontId="11" fillId="3" borderId="6" xfId="0" applyNumberFormat="1" applyFont="1" applyFill="1" applyBorder="1" applyAlignment="1">
      <alignment horizontal="left" vertical="center" wrapText="1"/>
    </xf>
    <xf numFmtId="15" fontId="11" fillId="3" borderId="6" xfId="0" applyNumberFormat="1" applyFont="1" applyFill="1" applyBorder="1" applyAlignment="1">
      <alignment horizontal="center" vertical="center" wrapText="1"/>
    </xf>
    <xf numFmtId="14" fontId="10" fillId="3" borderId="6" xfId="0" applyNumberFormat="1"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6" xfId="0" applyFont="1" applyFill="1" applyBorder="1" applyAlignment="1">
      <alignment vertical="top" wrapText="1"/>
    </xf>
    <xf numFmtId="14" fontId="10" fillId="0" borderId="6" xfId="0" applyNumberFormat="1" applyFont="1" applyBorder="1" applyAlignment="1">
      <alignment horizontal="left" vertical="center" wrapText="1"/>
    </xf>
    <xf numFmtId="0" fontId="10" fillId="0" borderId="6" xfId="0" applyFont="1" applyBorder="1" applyAlignment="1">
      <alignment horizontal="left" vertical="top" wrapText="1"/>
    </xf>
    <xf numFmtId="14" fontId="0" fillId="0" borderId="6" xfId="0" applyNumberFormat="1" applyFont="1" applyBorder="1" applyAlignment="1">
      <alignment horizontal="left" vertical="top" wrapText="1"/>
    </xf>
    <xf numFmtId="0" fontId="12" fillId="0" borderId="6" xfId="0" applyFont="1" applyBorder="1" applyAlignment="1">
      <alignment wrapText="1"/>
    </xf>
    <xf numFmtId="0" fontId="12" fillId="0" borderId="6" xfId="0" applyFont="1" applyBorder="1"/>
    <xf numFmtId="0" fontId="12" fillId="0" borderId="6" xfId="0" applyFont="1" applyBorder="1" applyAlignment="1">
      <alignment horizontal="center" vertical="center"/>
    </xf>
    <xf numFmtId="0" fontId="12" fillId="0" borderId="6" xfId="0" applyFont="1" applyBorder="1" applyAlignment="1">
      <alignment vertical="center"/>
    </xf>
    <xf numFmtId="0" fontId="0" fillId="0" borderId="6" xfId="0" applyFont="1" applyBorder="1" applyAlignment="1">
      <alignment horizontal="left" vertical="top" wrapText="1"/>
    </xf>
    <xf numFmtId="0" fontId="0" fillId="0" borderId="7" xfId="0" applyFont="1" applyBorder="1" applyAlignment="1">
      <alignment horizontal="center" vertical="center" wrapText="1"/>
    </xf>
    <xf numFmtId="14" fontId="0" fillId="0" borderId="7" xfId="0" applyNumberFormat="1" applyFont="1" applyBorder="1" applyAlignment="1">
      <alignment horizontal="center" vertical="center" wrapText="1"/>
    </xf>
    <xf numFmtId="0" fontId="0" fillId="0" borderId="7" xfId="0" applyFont="1" applyBorder="1" applyAlignment="1">
      <alignment vertical="center" wrapText="1"/>
    </xf>
    <xf numFmtId="0" fontId="15" fillId="0" borderId="6" xfId="0" applyFont="1" applyBorder="1" applyAlignment="1">
      <alignment wrapText="1"/>
    </xf>
    <xf numFmtId="0" fontId="0" fillId="0" borderId="8" xfId="0" applyFont="1" applyBorder="1" applyAlignment="1">
      <alignment horizontal="center" vertical="center" wrapText="1"/>
    </xf>
    <xf numFmtId="0" fontId="0" fillId="0" borderId="0" xfId="0" applyAlignment="1">
      <alignment horizontal="center"/>
    </xf>
    <xf numFmtId="0" fontId="8" fillId="7" borderId="0" xfId="0" applyFont="1" applyFill="1" applyAlignment="1">
      <alignment horizontal="center" vertical="center" textRotation="90"/>
    </xf>
    <xf numFmtId="0" fontId="1" fillId="2" borderId="1" xfId="0" applyFont="1" applyFill="1" applyBorder="1" applyAlignment="1">
      <alignment horizontal="center" vertical="top" wrapText="1"/>
    </xf>
    <xf numFmtId="0" fontId="8" fillId="9" borderId="0" xfId="0" applyFont="1" applyFill="1" applyAlignment="1">
      <alignment horizontal="center" vertical="center" textRotation="90"/>
    </xf>
    <xf numFmtId="0" fontId="8" fillId="5" borderId="0" xfId="0" applyFont="1" applyFill="1" applyAlignment="1">
      <alignment horizontal="center" vertical="center" textRotation="90"/>
    </xf>
    <xf numFmtId="0" fontId="8" fillId="6" borderId="0" xfId="0" applyFont="1" applyFill="1" applyAlignment="1">
      <alignment horizontal="center" vertical="center" textRotation="90"/>
    </xf>
    <xf numFmtId="0" fontId="8" fillId="7" borderId="0" xfId="0" applyFont="1" applyFill="1" applyAlignment="1">
      <alignment horizontal="center" vertical="center" textRotation="90"/>
    </xf>
    <xf numFmtId="0" fontId="6" fillId="0" borderId="0" xfId="0" applyFont="1" applyAlignment="1">
      <alignment horizontal="left" vertical="top" wrapText="1"/>
    </xf>
    <xf numFmtId="0" fontId="6" fillId="0" borderId="0" xfId="0" applyFont="1" applyAlignment="1">
      <alignment horizontal="center" vertical="center" wrapText="1"/>
    </xf>
    <xf numFmtId="0" fontId="1" fillId="2" borderId="1" xfId="0" applyFont="1" applyFill="1" applyBorder="1" applyAlignment="1">
      <alignment horizontal="center" vertical="top" wrapText="1"/>
    </xf>
  </cellXfs>
  <cellStyles count="1">
    <cellStyle name="Normal" xfId="0" builtinId="0"/>
  </cellStyles>
  <dxfs count="921">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theme="6"/>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bgColor rgb="FFFFC000"/>
        </patternFill>
      </fill>
    </dxf>
    <dxf>
      <fill>
        <patternFill>
          <bgColor rgb="FF00B050"/>
        </patternFill>
      </fill>
    </dxf>
    <dxf>
      <fill>
        <patternFill>
          <bgColor rgb="FF00B0F0"/>
        </patternFill>
      </fill>
    </dxf>
    <dxf>
      <fill>
        <patternFill>
          <bgColor rgb="FF00B050"/>
        </patternFill>
      </fill>
    </dxf>
    <dxf>
      <fill>
        <patternFill>
          <bgColor rgb="FFFFC000"/>
        </patternFill>
      </fill>
    </dxf>
    <dxf>
      <fill>
        <patternFill>
          <bgColor rgb="FF00B0F0"/>
        </patternFill>
      </fill>
    </dxf>
    <dxf>
      <fill>
        <patternFill>
          <bgColor rgb="FF00B0F0"/>
        </patternFill>
      </fill>
    </dxf>
    <dxf>
      <fill>
        <patternFill>
          <bgColor rgb="FF00B0F0"/>
        </patternFill>
      </fill>
    </dxf>
    <dxf>
      <fill>
        <patternFill>
          <bgColor rgb="FFFFC000"/>
        </patternFill>
      </fill>
    </dxf>
    <dxf>
      <fill>
        <patternFill>
          <bgColor rgb="FF00B050"/>
        </patternFill>
      </fill>
    </dxf>
    <dxf>
      <fill>
        <patternFill patternType="none">
          <bgColor auto="1"/>
        </patternFill>
      </fill>
    </dxf>
    <dxf>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Tables!PivotTable4</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Issues Status</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marker>
          <c:symbol val="none"/>
        </c:marker>
        <c:dLbl>
          <c:idx val="0"/>
          <c:layout/>
          <c:numFmt formatCode="General" sourceLinked="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spPr xmlns:c15="http://schemas.microsoft.com/office/drawing/2012/chart">
                <a:prstGeom prst="rect">
                  <a:avLst/>
                </a:prstGeom>
                <a:noFill/>
                <a:ln>
                  <a:noFill/>
                </a:ln>
              </c15:spPr>
              <c15:layout/>
            </c:ext>
          </c:extLst>
        </c:dLbl>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w="19050">
            <a:solidFill>
              <a:schemeClr val="lt1"/>
            </a:solidFill>
          </a:ln>
          <a:effectLst/>
        </c:spPr>
      </c:pivotFmt>
      <c:pivotFmt>
        <c:idx val="23"/>
        <c:spPr>
          <a:solidFill>
            <a:schemeClr val="accent1"/>
          </a:solidFill>
          <a:ln>
            <a:noFill/>
          </a:ln>
          <a:effectLst/>
        </c:spPr>
      </c:pivotFmt>
      <c:pivotFmt>
        <c:idx val="24"/>
        <c:spPr>
          <a:solidFill>
            <a:schemeClr val="accent1"/>
          </a:solidFill>
          <a:ln>
            <a:noFill/>
          </a:ln>
          <a:effectLst/>
        </c:spPr>
      </c:pivotFmt>
      <c:pivotFmt>
        <c:idx val="25"/>
        <c:spPr>
          <a:solidFill>
            <a:schemeClr val="accent1"/>
          </a:solidFill>
          <a:ln>
            <a:noFill/>
          </a:ln>
          <a:effectLst/>
        </c:spPr>
      </c:pivotFmt>
      <c:pivotFmt>
        <c:idx val="26"/>
        <c:spPr>
          <a:solidFill>
            <a:schemeClr val="accent1"/>
          </a:solidFill>
          <a:ln>
            <a:noFill/>
          </a:ln>
          <a:effectLst/>
        </c:spP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pivotFmt>
      <c:pivotFmt>
        <c:idx val="34"/>
        <c:spPr>
          <a:solidFill>
            <a:schemeClr val="accent1"/>
          </a:solidFill>
          <a:ln>
            <a:noFill/>
          </a:ln>
          <a:effectLst/>
        </c:spPr>
      </c:pivotFmt>
      <c:pivotFmt>
        <c:idx val="35"/>
        <c:spPr>
          <a:solidFill>
            <a:schemeClr val="accent1"/>
          </a:solidFill>
          <a:ln>
            <a:noFill/>
          </a:ln>
          <a:effectLst/>
        </c:spPr>
      </c:pivotFmt>
      <c:pivotFmt>
        <c:idx val="36"/>
        <c:spPr>
          <a:solidFill>
            <a:schemeClr val="accent1"/>
          </a:solidFill>
          <a:ln>
            <a:noFill/>
          </a:ln>
          <a:effectLst/>
        </c:spPr>
      </c:pivotFmt>
      <c:pivotFmt>
        <c:idx val="37"/>
        <c:spPr>
          <a:solidFill>
            <a:schemeClr val="accent1"/>
          </a:solidFill>
          <a:ln>
            <a:noFill/>
          </a:ln>
          <a:effectLst/>
        </c:spPr>
      </c:pivotFmt>
      <c:pivotFmt>
        <c:idx val="38"/>
        <c:spPr>
          <a:solidFill>
            <a:schemeClr val="accent1"/>
          </a:solidFill>
          <a:ln>
            <a:noFill/>
          </a:ln>
          <a:effectLst/>
        </c:spPr>
      </c:pivotFmt>
      <c:pivotFmt>
        <c:idx val="39"/>
        <c:spPr>
          <a:solidFill>
            <a:schemeClr val="accent1"/>
          </a:solidFill>
          <a:ln>
            <a:noFill/>
          </a:ln>
          <a:effectLst/>
        </c:spPr>
      </c:pivotFmt>
      <c:pivotFmt>
        <c:idx val="40"/>
        <c:spPr>
          <a:solidFill>
            <a:schemeClr val="accent1"/>
          </a:solidFill>
          <a:ln>
            <a:noFill/>
          </a:ln>
          <a:effectLst/>
        </c:spPr>
      </c:pivotFmt>
      <c:pivotFmt>
        <c:idx val="41"/>
        <c:spPr>
          <a:solidFill>
            <a:schemeClr val="accent1"/>
          </a:solidFill>
          <a:ln>
            <a:noFill/>
          </a:ln>
          <a:effectLst/>
        </c:spPr>
      </c:pivotFmt>
      <c:pivotFmt>
        <c:idx val="42"/>
        <c:spPr>
          <a:solidFill>
            <a:schemeClr val="accent1"/>
          </a:solidFill>
          <a:ln>
            <a:noFill/>
          </a:ln>
          <a:effectLst/>
        </c:spPr>
      </c:pivotFmt>
      <c:pivotFmt>
        <c:idx val="43"/>
        <c:spPr>
          <a:solidFill>
            <a:schemeClr val="accent1"/>
          </a:solidFill>
          <a:ln>
            <a:noFill/>
          </a:ln>
          <a:effectLst/>
        </c:spPr>
      </c:pivotFmt>
      <c:pivotFmt>
        <c:idx val="44"/>
        <c:spPr>
          <a:solidFill>
            <a:schemeClr val="accent1"/>
          </a:solidFill>
          <a:ln>
            <a:noFill/>
          </a:ln>
          <a:effectLst/>
        </c:spPr>
      </c:pivotFmt>
      <c:pivotFmt>
        <c:idx val="45"/>
        <c:spPr>
          <a:solidFill>
            <a:schemeClr val="accent1"/>
          </a:solidFill>
          <a:ln>
            <a:noFill/>
          </a:ln>
          <a:effectLst/>
        </c:spPr>
      </c:pivotFmt>
      <c:pivotFmt>
        <c:idx val="46"/>
        <c:spPr>
          <a:solidFill>
            <a:schemeClr val="accent1"/>
          </a:solidFill>
          <a:ln>
            <a:noFill/>
          </a:ln>
          <a:effectLst/>
        </c:spPr>
      </c:pivotFmt>
      <c:pivotFmt>
        <c:idx val="47"/>
        <c:spPr>
          <a:solidFill>
            <a:schemeClr val="accent1"/>
          </a:solidFill>
          <a:ln>
            <a:noFill/>
          </a:ln>
          <a:effectLst/>
        </c:spPr>
      </c:pivotFmt>
      <c:pivotFmt>
        <c:idx val="48"/>
        <c:spPr>
          <a:solidFill>
            <a:schemeClr val="accent1"/>
          </a:solidFill>
          <a:ln>
            <a:noFill/>
          </a:ln>
          <a:effectLst/>
        </c:spPr>
      </c:pivotFmt>
      <c:pivotFmt>
        <c:idx val="49"/>
        <c:spPr>
          <a:solidFill>
            <a:schemeClr val="accent1"/>
          </a:solidFill>
          <a:ln>
            <a:noFill/>
          </a:ln>
          <a:effectLst/>
        </c:spPr>
      </c:pivotFmt>
      <c:pivotFmt>
        <c:idx val="50"/>
        <c:spPr>
          <a:solidFill>
            <a:schemeClr val="accent1"/>
          </a:solidFill>
          <a:ln>
            <a:noFill/>
          </a:ln>
          <a:effectLst/>
        </c:spPr>
      </c:pivotFmt>
      <c:pivotFmt>
        <c:idx val="51"/>
        <c:spPr>
          <a:solidFill>
            <a:schemeClr val="accent1"/>
          </a:solidFill>
          <a:ln>
            <a:noFill/>
          </a:ln>
          <a:effectLst/>
        </c:spPr>
      </c:pivotFmt>
      <c:pivotFmt>
        <c:idx val="52"/>
        <c:spPr>
          <a:solidFill>
            <a:schemeClr val="accent1"/>
          </a:solidFill>
          <a:ln>
            <a:noFill/>
          </a:ln>
          <a:effectLst/>
        </c:spPr>
      </c:pivotFmt>
      <c:pivotFmt>
        <c:idx val="53"/>
        <c:spPr>
          <a:solidFill>
            <a:schemeClr val="accent1"/>
          </a:solidFill>
          <a:ln>
            <a:noFill/>
          </a:ln>
          <a:effectLst/>
        </c:spPr>
      </c:pivotFmt>
      <c:pivotFmt>
        <c:idx val="54"/>
        <c:spPr>
          <a:solidFill>
            <a:schemeClr val="accent1"/>
          </a:solidFill>
          <a:ln>
            <a:noFill/>
          </a:ln>
          <a:effectLst/>
        </c:spPr>
      </c:pivotFmt>
    </c:pivotFmts>
    <c:plotArea>
      <c:layout/>
      <c:pieChart>
        <c:varyColors val="1"/>
        <c:ser>
          <c:idx val="0"/>
          <c:order val="0"/>
          <c:tx>
            <c:strRef>
              <c:f>'Data Tables'!$D$4</c:f>
              <c:strCache>
                <c:ptCount val="1"/>
                <c:pt idx="0">
                  <c:v>Total</c:v>
                </c:pt>
              </c:strCache>
            </c:strRef>
          </c:tx>
          <c:dPt>
            <c:idx val="0"/>
            <c:bubble3D val="0"/>
            <c:spPr>
              <a:solidFill>
                <a:schemeClr val="accent1"/>
              </a:solidFill>
              <a:ln>
                <a:noFill/>
              </a:ln>
              <a:effectLst/>
            </c:spPr>
            <c:extLst xmlns:c16r2="http://schemas.microsoft.com/office/drawing/2015/06/chart">
              <c:ext xmlns:c16="http://schemas.microsoft.com/office/drawing/2014/chart" uri="{C3380CC4-5D6E-409C-BE32-E72D297353CC}">
                <c16:uniqueId val="{00000001-A262-4026-A443-B1F57126277E}"/>
              </c:ext>
            </c:extLst>
          </c:dPt>
          <c:dPt>
            <c:idx val="1"/>
            <c:bubble3D val="0"/>
            <c:spPr>
              <a:solidFill>
                <a:schemeClr val="accent2"/>
              </a:solidFill>
              <a:ln>
                <a:noFill/>
              </a:ln>
              <a:effectLst/>
            </c:spPr>
            <c:extLst xmlns:c16r2="http://schemas.microsoft.com/office/drawing/2015/06/chart">
              <c:ext xmlns:c16="http://schemas.microsoft.com/office/drawing/2014/chart" uri="{C3380CC4-5D6E-409C-BE32-E72D297353CC}">
                <c16:uniqueId val="{00000003-A262-4026-A443-B1F57126277E}"/>
              </c:ext>
            </c:extLst>
          </c:dPt>
          <c:dPt>
            <c:idx val="2"/>
            <c:bubble3D val="0"/>
            <c:spPr>
              <a:solidFill>
                <a:schemeClr val="accent3"/>
              </a:solidFill>
              <a:ln>
                <a:noFill/>
              </a:ln>
              <a:effectLst/>
            </c:spPr>
            <c:extLst xmlns:c16r2="http://schemas.microsoft.com/office/drawing/2015/06/chart">
              <c:ext xmlns:c16="http://schemas.microsoft.com/office/drawing/2014/chart" uri="{C3380CC4-5D6E-409C-BE32-E72D297353CC}">
                <c16:uniqueId val="{00000005-A262-4026-A443-B1F57126277E}"/>
              </c:ext>
            </c:extLst>
          </c:dPt>
          <c:dPt>
            <c:idx val="3"/>
            <c:bubble3D val="0"/>
            <c:spPr>
              <a:solidFill>
                <a:schemeClr val="accent4"/>
              </a:solidFill>
              <a:ln>
                <a:noFill/>
              </a:ln>
              <a:effectLst/>
            </c:spPr>
            <c:extLst xmlns:c16r2="http://schemas.microsoft.com/office/drawing/2015/06/chart">
              <c:ext xmlns:c16="http://schemas.microsoft.com/office/drawing/2014/chart" uri="{C3380CC4-5D6E-409C-BE32-E72D297353CC}">
                <c16:uniqueId val="{00000007-A262-4026-A443-B1F57126277E}"/>
              </c:ext>
            </c:extLst>
          </c:dPt>
          <c:dPt>
            <c:idx val="4"/>
            <c:bubble3D val="0"/>
            <c:spPr>
              <a:solidFill>
                <a:schemeClr val="accent5"/>
              </a:solidFill>
              <a:ln>
                <a:noFill/>
              </a:ln>
              <a:effectLst/>
            </c:spPr>
            <c:extLst xmlns:c16r2="http://schemas.microsoft.com/office/drawing/2015/06/chart">
              <c:ext xmlns:c16="http://schemas.microsoft.com/office/drawing/2014/chart" uri="{C3380CC4-5D6E-409C-BE32-E72D297353CC}">
                <c16:uniqueId val="{00000009-A262-4026-A443-B1F57126277E}"/>
              </c:ext>
            </c:extLst>
          </c:dPt>
          <c:dPt>
            <c:idx val="5"/>
            <c:bubble3D val="0"/>
            <c:spPr>
              <a:solidFill>
                <a:schemeClr val="accent6"/>
              </a:solidFill>
              <a:ln>
                <a:noFill/>
              </a:ln>
              <a:effectLst/>
            </c:spPr>
            <c:extLst xmlns:c16r2="http://schemas.microsoft.com/office/drawing/2015/06/chart">
              <c:ext xmlns:c16="http://schemas.microsoft.com/office/drawing/2014/chart" uri="{C3380CC4-5D6E-409C-BE32-E72D297353CC}">
                <c16:uniqueId val="{0000000B-A262-4026-A443-B1F57126277E}"/>
              </c:ext>
            </c:extLst>
          </c:dPt>
          <c:dPt>
            <c:idx val="6"/>
            <c:bubble3D val="0"/>
            <c:spPr>
              <a:solidFill>
                <a:schemeClr val="accent1">
                  <a:lumMod val="60000"/>
                </a:schemeClr>
              </a:solidFill>
              <a:ln>
                <a:noFill/>
              </a:ln>
              <a:effectLst/>
            </c:spPr>
            <c:extLst xmlns:c16r2="http://schemas.microsoft.com/office/drawing/2015/06/chart">
              <c:ext xmlns:c16="http://schemas.microsoft.com/office/drawing/2014/chart" uri="{C3380CC4-5D6E-409C-BE32-E72D297353CC}">
                <c16:uniqueId val="{0000000D-A262-4026-A443-B1F57126277E}"/>
              </c:ext>
            </c:extLst>
          </c:dPt>
          <c:dPt>
            <c:idx val="7"/>
            <c:bubble3D val="0"/>
            <c:spPr>
              <a:solidFill>
                <a:schemeClr val="accent2">
                  <a:lumMod val="60000"/>
                </a:schemeClr>
              </a:solidFill>
              <a:ln>
                <a:noFill/>
              </a:ln>
              <a:effectLst/>
            </c:spPr>
            <c:extLst xmlns:c16r2="http://schemas.microsoft.com/office/drawing/2015/06/chart">
              <c:ext xmlns:c16="http://schemas.microsoft.com/office/drawing/2014/chart" uri="{C3380CC4-5D6E-409C-BE32-E72D297353CC}">
                <c16:uniqueId val="{0000000F-A262-4026-A443-B1F57126277E}"/>
              </c:ext>
            </c:extLst>
          </c:dPt>
          <c:dPt>
            <c:idx val="8"/>
            <c:bubble3D val="0"/>
            <c:spPr>
              <a:solidFill>
                <a:schemeClr val="accent3">
                  <a:lumMod val="60000"/>
                </a:schemeClr>
              </a:solidFill>
              <a:ln>
                <a:noFill/>
              </a:ln>
              <a:effectLst/>
            </c:spPr>
            <c:extLst xmlns:c16r2="http://schemas.microsoft.com/office/drawing/2015/06/chart">
              <c:ext xmlns:c16="http://schemas.microsoft.com/office/drawing/2014/chart" uri="{C3380CC4-5D6E-409C-BE32-E72D297353CC}">
                <c16:uniqueId val="{00000011-8B7F-45B0-80ED-FF897433943E}"/>
              </c:ext>
            </c:extLst>
          </c:dPt>
          <c:dPt>
            <c:idx val="9"/>
            <c:bubble3D val="0"/>
            <c:spPr>
              <a:solidFill>
                <a:schemeClr val="accent4">
                  <a:lumMod val="60000"/>
                </a:schemeClr>
              </a:solidFill>
              <a:ln>
                <a:noFill/>
              </a:ln>
              <a:effectLst/>
            </c:spPr>
            <c:extLst xmlns:c16r2="http://schemas.microsoft.com/office/drawing/2015/06/chart">
              <c:ext xmlns:c16="http://schemas.microsoft.com/office/drawing/2014/chart" uri="{C3380CC4-5D6E-409C-BE32-E72D297353CC}">
                <c16:uniqueId val="{00000013-8B7F-45B0-80ED-FF897433943E}"/>
              </c:ext>
            </c:extLst>
          </c:dPt>
          <c:dPt>
            <c:idx val="10"/>
            <c:bubble3D val="0"/>
            <c:spPr>
              <a:solidFill>
                <a:schemeClr val="accent5">
                  <a:lumMod val="60000"/>
                </a:schemeClr>
              </a:solidFill>
              <a:ln>
                <a:noFill/>
              </a:ln>
              <a:effectLst/>
            </c:spPr>
            <c:extLst xmlns:c16r2="http://schemas.microsoft.com/office/drawing/2015/06/chart">
              <c:ext xmlns:c16="http://schemas.microsoft.com/office/drawing/2014/chart" uri="{C3380CC4-5D6E-409C-BE32-E72D297353CC}">
                <c16:uniqueId val="{00000015-043E-4952-BA7C-96EB3F0466F7}"/>
              </c:ext>
            </c:extLst>
          </c:dPt>
          <c:dLbls>
            <c:numFmt formatCode="General" sourceLinked="0"/>
            <c:spPr>
              <a:noFill/>
              <a:ln>
                <a:noFill/>
              </a:ln>
              <a:effectLst/>
            </c:spPr>
            <c:txPr>
              <a:bodyPr rot="0" spcFirstLastPara="1" vertOverflow="ellipsis" vert="horz" wrap="square" lIns="38100" tIns="0" rIns="38100" bIns="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c:ext xmlns:c15="http://schemas.microsoft.com/office/drawing/2012/chart" uri="{CE6537A1-D6FC-4f65-9D91-7224C49458BB}">
                <c15:spPr xmlns:c15="http://schemas.microsoft.com/office/drawing/2012/chart">
                  <a:prstGeom prst="rect">
                    <a:avLst/>
                  </a:prstGeom>
                  <a:noFill/>
                  <a:ln>
                    <a:noFill/>
                  </a:ln>
                </c15:spPr>
                <c15:layout/>
              </c:ext>
            </c:extLst>
          </c:dLbls>
          <c:cat>
            <c:strRef>
              <c:f>'Data Tables'!$C$5:$C$13</c:f>
              <c:strCache>
                <c:ptCount val="8"/>
                <c:pt idx="0">
                  <c:v>Under Investigation</c:v>
                </c:pt>
                <c:pt idx="1">
                  <c:v>Awaiting Business Prioritisation</c:v>
                </c:pt>
                <c:pt idx="2">
                  <c:v>Awaiting Fix Date</c:v>
                </c:pt>
                <c:pt idx="3">
                  <c:v>Closed - Confirmed Fix</c:v>
                </c:pt>
                <c:pt idx="4">
                  <c:v>Closed - Workaround</c:v>
                </c:pt>
                <c:pt idx="5">
                  <c:v>Closed - Confirmed Not An Issue</c:v>
                </c:pt>
                <c:pt idx="6">
                  <c:v>Target Fix Date</c:v>
                </c:pt>
                <c:pt idx="7">
                  <c:v>Awaiting Fix Deployment</c:v>
                </c:pt>
              </c:strCache>
            </c:strRef>
          </c:cat>
          <c:val>
            <c:numRef>
              <c:f>'Data Tables'!$D$5:$D$13</c:f>
              <c:numCache>
                <c:formatCode>General</c:formatCode>
                <c:ptCount val="8"/>
                <c:pt idx="0">
                  <c:v>8</c:v>
                </c:pt>
                <c:pt idx="1">
                  <c:v>6</c:v>
                </c:pt>
                <c:pt idx="2">
                  <c:v>5</c:v>
                </c:pt>
                <c:pt idx="3">
                  <c:v>4</c:v>
                </c:pt>
                <c:pt idx="4">
                  <c:v>3</c:v>
                </c:pt>
                <c:pt idx="5">
                  <c:v>1</c:v>
                </c:pt>
                <c:pt idx="6">
                  <c:v>9</c:v>
                </c:pt>
                <c:pt idx="7">
                  <c:v>2</c:v>
                </c:pt>
              </c:numCache>
            </c:numRef>
          </c:val>
          <c:extLst xmlns:c16r2="http://schemas.microsoft.com/office/drawing/2015/06/chart">
            <c:ext xmlns:c16="http://schemas.microsoft.com/office/drawing/2014/chart" uri="{C3380CC4-5D6E-409C-BE32-E72D297353CC}">
              <c16:uniqueId val="{00000010-A262-4026-A443-B1F57126277E}"/>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1649550944680032"/>
          <c:y val="9.738640027325679E-2"/>
          <c:w val="0.36579696862096972"/>
          <c:h val="0.90261359972674327"/>
        </c:manualLayout>
      </c:layout>
      <c:overlay val="0"/>
      <c:spPr>
        <a:noFill/>
        <a:ln>
          <a:noFill/>
        </a:ln>
        <a:effectLst/>
      </c:spPr>
      <c:txPr>
        <a:bodyPr rot="0" spcFirstLastPara="1" vertOverflow="ellipsis" vert="horz" wrap="square" anchor="ctr" anchorCtr="1"/>
        <a:lstStyle/>
        <a:p>
          <a:pPr>
            <a:defRPr lang="en-GB"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prstDash val="solid"/>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Tables!PivotTable10</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i="0" u="none" strike="noStrike" baseline="0">
                <a:effectLst/>
              </a:rPr>
              <a:t>All Known Issues RCA</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Tables'!$Q$4</c:f>
              <c:strCache>
                <c:ptCount val="1"/>
                <c:pt idx="0">
                  <c:v>Total</c:v>
                </c:pt>
              </c:strCache>
            </c:strRef>
          </c:tx>
          <c:spPr>
            <a:solidFill>
              <a:srgbClr val="00B050"/>
            </a:solidFill>
            <a:ln>
              <a:noFill/>
            </a:ln>
            <a:effectLst/>
          </c:spPr>
          <c:invertIfNegative val="0"/>
          <c:cat>
            <c:strRef>
              <c:f>'Data Tables'!$P$5:$P$9</c:f>
              <c:strCache>
                <c:ptCount val="4"/>
                <c:pt idx="0">
                  <c:v>Software Bug</c:v>
                </c:pt>
                <c:pt idx="1">
                  <c:v>Design Issue</c:v>
                </c:pt>
                <c:pt idx="2">
                  <c:v>Data Issue</c:v>
                </c:pt>
                <c:pt idx="3">
                  <c:v>New requirement</c:v>
                </c:pt>
              </c:strCache>
            </c:strRef>
          </c:cat>
          <c:val>
            <c:numRef>
              <c:f>'Data Tables'!$Q$5:$Q$9</c:f>
              <c:numCache>
                <c:formatCode>General</c:formatCode>
                <c:ptCount val="4"/>
                <c:pt idx="0">
                  <c:v>21</c:v>
                </c:pt>
                <c:pt idx="1">
                  <c:v>12</c:v>
                </c:pt>
                <c:pt idx="2">
                  <c:v>4</c:v>
                </c:pt>
                <c:pt idx="3">
                  <c:v>1</c:v>
                </c:pt>
              </c:numCache>
            </c:numRef>
          </c:val>
          <c:extLst xmlns:c16r2="http://schemas.microsoft.com/office/drawing/2015/06/chart">
            <c:ext xmlns:c16="http://schemas.microsoft.com/office/drawing/2014/chart" uri="{C3380CC4-5D6E-409C-BE32-E72D297353CC}">
              <c16:uniqueId val="{00000000-3751-4751-AED4-E131255EC207}"/>
            </c:ext>
          </c:extLst>
        </c:ser>
        <c:dLbls>
          <c:showLegendKey val="0"/>
          <c:showVal val="0"/>
          <c:showCatName val="0"/>
          <c:showSerName val="0"/>
          <c:showPercent val="0"/>
          <c:showBubbleSize val="0"/>
        </c:dLbls>
        <c:gapWidth val="219"/>
        <c:overlap val="-27"/>
        <c:axId val="332087208"/>
        <c:axId val="332087600"/>
      </c:barChart>
      <c:catAx>
        <c:axId val="3320872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2087600"/>
        <c:crosses val="autoZero"/>
        <c:auto val="1"/>
        <c:lblAlgn val="ctr"/>
        <c:lblOffset val="100"/>
        <c:noMultiLvlLbl val="0"/>
      </c:catAx>
      <c:valAx>
        <c:axId val="3320876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3208720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Tables!PivotTable6</c:name>
    <c:fmtId val="2"/>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All Known</a:t>
            </a:r>
            <a:r>
              <a:rPr lang="en-US" b="1" baseline="0"/>
              <a:t> Issue by CP Impact</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rgbClr val="00B050"/>
          </a:solidFill>
          <a:ln w="19050">
            <a:solidFill>
              <a:schemeClr val="lt1"/>
            </a:solidFill>
          </a:ln>
          <a:effectLst/>
        </c:spPr>
      </c:pivotFmt>
      <c:pivotFmt>
        <c:idx val="9"/>
        <c:spPr>
          <a:solidFill>
            <a:schemeClr val="accent2"/>
          </a:solidFill>
          <a:ln w="19050">
            <a:solidFill>
              <a:schemeClr val="lt1"/>
            </a:solidFill>
          </a:ln>
          <a:effectLst/>
        </c:spPr>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s>
    <c:plotArea>
      <c:layout/>
      <c:pieChart>
        <c:varyColors val="1"/>
        <c:ser>
          <c:idx val="0"/>
          <c:order val="0"/>
          <c:tx>
            <c:strRef>
              <c:f>'Data Tables'!$G$4</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44B1-4787-BE7D-670F7CD805FB}"/>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44B1-4787-BE7D-670F7CD805FB}"/>
              </c:ext>
            </c:extLst>
          </c:dPt>
          <c:dPt>
            <c:idx val="2"/>
            <c:bubble3D val="0"/>
            <c:spPr>
              <a:solidFill>
                <a:srgbClr val="00B050"/>
              </a:solidFill>
              <a:ln w="19050">
                <a:solidFill>
                  <a:schemeClr val="lt1"/>
                </a:solidFill>
              </a:ln>
              <a:effectLst/>
            </c:spPr>
            <c:extLst xmlns:c16r2="http://schemas.microsoft.com/office/drawing/2015/06/chart">
              <c:ext xmlns:c16="http://schemas.microsoft.com/office/drawing/2014/chart" uri="{C3380CC4-5D6E-409C-BE32-E72D297353CC}">
                <c16:uniqueId val="{00000005-44B1-4787-BE7D-670F7CD805FB}"/>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95F4-4DC5-BBA9-1E271A6B8A47}"/>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Tables'!$F$5:$F$8</c:f>
              <c:strCache>
                <c:ptCount val="3"/>
                <c:pt idx="0">
                  <c:v>High</c:v>
                </c:pt>
                <c:pt idx="1">
                  <c:v>Medium</c:v>
                </c:pt>
                <c:pt idx="2">
                  <c:v>Low </c:v>
                </c:pt>
              </c:strCache>
            </c:strRef>
          </c:cat>
          <c:val>
            <c:numRef>
              <c:f>'Data Tables'!$G$5:$G$8</c:f>
              <c:numCache>
                <c:formatCode>General</c:formatCode>
                <c:ptCount val="3"/>
                <c:pt idx="0">
                  <c:v>3</c:v>
                </c:pt>
                <c:pt idx="1">
                  <c:v>28</c:v>
                </c:pt>
                <c:pt idx="2">
                  <c:v>7</c:v>
                </c:pt>
              </c:numCache>
            </c:numRef>
          </c:val>
          <c:extLst xmlns:c16r2="http://schemas.microsoft.com/office/drawing/2015/06/chart">
            <c:ext xmlns:c16="http://schemas.microsoft.com/office/drawing/2014/chart" uri="{C3380CC4-5D6E-409C-BE32-E72D297353CC}">
              <c16:uniqueId val="{00000006-44B1-4787-BE7D-670F7CD805FB}"/>
            </c:ext>
          </c:extLst>
        </c:ser>
        <c:dLbls>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12865908179128"/>
          <c:y val="0.44320501603966173"/>
          <c:w val="0.12889449542180156"/>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Tables!PivotTable2</c:name>
    <c:fmtId val="3"/>
  </c:pivotSource>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All Known</a:t>
            </a:r>
            <a:r>
              <a:rPr lang="en-GB" b="1" baseline="0"/>
              <a:t> Issues by Product Impact</a:t>
            </a:r>
            <a:endParaRPr lang="en-GB"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chemeClr val="accent6"/>
          </a:solidFill>
          <a:ln>
            <a:noFill/>
          </a:ln>
          <a:effectLst/>
        </c:spPr>
        <c:marker>
          <c:symbol val="none"/>
        </c:marker>
      </c:pivotFmt>
      <c:pivotFmt>
        <c:idx val="5"/>
        <c:spPr>
          <a:solidFill>
            <a:schemeClr val="accent6"/>
          </a:solidFill>
          <a:ln>
            <a:noFill/>
          </a:ln>
          <a:effectLst/>
        </c:spPr>
        <c:marker>
          <c:symbol val="none"/>
        </c:marker>
      </c:pivotFmt>
      <c:pivotFmt>
        <c:idx val="6"/>
        <c:spPr>
          <a:solidFill>
            <a:schemeClr val="accent6"/>
          </a:solidFill>
          <a:ln>
            <a:noFill/>
          </a:ln>
          <a:effectLst/>
        </c:spPr>
        <c:marker>
          <c:symbol val="none"/>
        </c:marker>
      </c:pivotFmt>
      <c:pivotFmt>
        <c:idx val="7"/>
        <c:spPr>
          <a:solidFill>
            <a:schemeClr val="accent6"/>
          </a:solidFill>
          <a:ln>
            <a:noFill/>
          </a:ln>
          <a:effectLst/>
        </c:spPr>
        <c:marker>
          <c:symbol val="none"/>
        </c:marker>
      </c:pivotFmt>
      <c:pivotFmt>
        <c:idx val="8"/>
        <c:spPr>
          <a:solidFill>
            <a:schemeClr val="accent6"/>
          </a:solidFill>
          <a:ln>
            <a:noFill/>
          </a:ln>
          <a:effectLst/>
        </c:spPr>
        <c:marker>
          <c:symbol val="none"/>
        </c:marker>
      </c:pivotFmt>
      <c:pivotFmt>
        <c:idx val="9"/>
        <c:spPr>
          <a:solidFill>
            <a:schemeClr val="accent6"/>
          </a:solidFill>
          <a:ln>
            <a:noFill/>
          </a:ln>
          <a:effectLst/>
        </c:spPr>
        <c:marker>
          <c:symbol val="none"/>
        </c:marker>
      </c:pivotFmt>
      <c:pivotFmt>
        <c:idx val="10"/>
        <c:spPr>
          <a:solidFill>
            <a:schemeClr val="accent6"/>
          </a:solidFill>
          <a:ln>
            <a:noFill/>
          </a:ln>
          <a:effectLst/>
        </c:spPr>
        <c:marker>
          <c:symbol val="none"/>
        </c:marker>
      </c:pivotFmt>
      <c:pivotFmt>
        <c:idx val="11"/>
        <c:spPr>
          <a:solidFill>
            <a:schemeClr val="accent6"/>
          </a:solidFill>
          <a:ln>
            <a:noFill/>
          </a:ln>
          <a:effectLst/>
        </c:spPr>
        <c:marker>
          <c:symbol val="none"/>
        </c:marker>
      </c:pivotFmt>
      <c:pivotFmt>
        <c:idx val="12"/>
        <c:spPr>
          <a:solidFill>
            <a:schemeClr val="accent6"/>
          </a:solidFill>
          <a:ln>
            <a:noFill/>
          </a:ln>
          <a:effectLst/>
        </c:spPr>
        <c:marker>
          <c:symbol val="none"/>
        </c:marker>
      </c:pivotFmt>
      <c:pivotFmt>
        <c:idx val="13"/>
        <c:spPr>
          <a:solidFill>
            <a:srgbClr val="FFC000"/>
          </a:solidFill>
          <a:ln>
            <a:noFill/>
          </a:ln>
          <a:effectLst/>
        </c:spPr>
        <c:marker>
          <c:symbol val="none"/>
        </c:marker>
      </c:pivotFmt>
      <c:pivotFmt>
        <c:idx val="14"/>
        <c:spPr>
          <a:solidFill>
            <a:srgbClr val="00B0F0"/>
          </a:solidFill>
          <a:ln>
            <a:noFill/>
          </a:ln>
          <a:effectLst/>
        </c:spPr>
        <c:marker>
          <c:symbol val="none"/>
        </c:marker>
      </c:pivotFmt>
      <c:pivotFmt>
        <c:idx val="15"/>
        <c:spPr>
          <a:solidFill>
            <a:srgbClr val="00B050"/>
          </a:solidFill>
          <a:ln>
            <a:noFill/>
          </a:ln>
          <a:effectLst/>
        </c:spPr>
        <c:marker>
          <c:symbol val="none"/>
        </c:marker>
      </c:pivotFmt>
      <c:pivotFmt>
        <c:idx val="16"/>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7"/>
        <c:spPr>
          <a:solidFill>
            <a:schemeClr val="accent6"/>
          </a:solidFill>
          <a:ln>
            <a:noFill/>
          </a:ln>
          <a:effectLst/>
        </c:spPr>
        <c:marker>
          <c:symbol val="none"/>
        </c:marker>
      </c:pivotFmt>
      <c:pivotFmt>
        <c:idx val="18"/>
        <c:spPr>
          <a:solidFill>
            <a:schemeClr val="accent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s>
    <c:plotArea>
      <c:layout/>
      <c:barChart>
        <c:barDir val="col"/>
        <c:grouping val="clustered"/>
        <c:varyColors val="0"/>
        <c:ser>
          <c:idx val="0"/>
          <c:order val="0"/>
          <c:tx>
            <c:strRef>
              <c:f>'Data Tables'!$J$4:$J$5</c:f>
              <c:strCache>
                <c:ptCount val="1"/>
                <c:pt idx="0">
                  <c:v>In Progress</c:v>
                </c:pt>
              </c:strCache>
            </c:strRef>
          </c:tx>
          <c:spPr>
            <a:solidFill>
              <a:srgbClr val="FFC000"/>
            </a:solidFill>
            <a:ln>
              <a:noFill/>
            </a:ln>
            <a:effectLst/>
          </c:spPr>
          <c:invertIfNegative val="0"/>
          <c:cat>
            <c:strRef>
              <c:f>'Data Tables'!$I$6:$I$14</c:f>
              <c:strCache>
                <c:ptCount val="8"/>
                <c:pt idx="0">
                  <c:v>PIA</c:v>
                </c:pt>
                <c:pt idx="1">
                  <c:v>SOGEA</c:v>
                </c:pt>
                <c:pt idx="2">
                  <c:v>EAD</c:v>
                </c:pt>
                <c:pt idx="3">
                  <c:v>GEA-FTTC</c:v>
                </c:pt>
                <c:pt idx="4">
                  <c:v>Cross product</c:v>
                </c:pt>
                <c:pt idx="5">
                  <c:v>PSTN</c:v>
                </c:pt>
                <c:pt idx="6">
                  <c:v>FTTC, SOGEA</c:v>
                </c:pt>
                <c:pt idx="7">
                  <c:v>LLU</c:v>
                </c:pt>
              </c:strCache>
            </c:strRef>
          </c:cat>
          <c:val>
            <c:numRef>
              <c:f>'Data Tables'!$J$6:$J$14</c:f>
              <c:numCache>
                <c:formatCode>General</c:formatCode>
                <c:ptCount val="8"/>
                <c:pt idx="0">
                  <c:v>1</c:v>
                </c:pt>
                <c:pt idx="1">
                  <c:v>6</c:v>
                </c:pt>
                <c:pt idx="2">
                  <c:v>2</c:v>
                </c:pt>
                <c:pt idx="3">
                  <c:v>1</c:v>
                </c:pt>
                <c:pt idx="4">
                  <c:v>2</c:v>
                </c:pt>
                <c:pt idx="5">
                  <c:v>2</c:v>
                </c:pt>
              </c:numCache>
            </c:numRef>
          </c:val>
          <c:extLst xmlns:c16r2="http://schemas.microsoft.com/office/drawing/2015/06/chart">
            <c:ext xmlns:c16="http://schemas.microsoft.com/office/drawing/2014/chart" uri="{C3380CC4-5D6E-409C-BE32-E72D297353CC}">
              <c16:uniqueId val="{00000000-2489-4AB4-A091-AC0914E55C16}"/>
            </c:ext>
          </c:extLst>
        </c:ser>
        <c:ser>
          <c:idx val="1"/>
          <c:order val="1"/>
          <c:tx>
            <c:strRef>
              <c:f>'Data Tables'!$K$4:$K$5</c:f>
              <c:strCache>
                <c:ptCount val="1"/>
                <c:pt idx="0">
                  <c:v>Open issue with a planned fix</c:v>
                </c:pt>
              </c:strCache>
            </c:strRef>
          </c:tx>
          <c:spPr>
            <a:solidFill>
              <a:srgbClr val="00B050"/>
            </a:solidFill>
            <a:ln>
              <a:noFill/>
            </a:ln>
            <a:effectLst/>
          </c:spPr>
          <c:invertIfNegative val="0"/>
          <c:cat>
            <c:strRef>
              <c:f>'Data Tables'!$I$6:$I$14</c:f>
              <c:strCache>
                <c:ptCount val="8"/>
                <c:pt idx="0">
                  <c:v>PIA</c:v>
                </c:pt>
                <c:pt idx="1">
                  <c:v>SOGEA</c:v>
                </c:pt>
                <c:pt idx="2">
                  <c:v>EAD</c:v>
                </c:pt>
                <c:pt idx="3">
                  <c:v>GEA-FTTC</c:v>
                </c:pt>
                <c:pt idx="4">
                  <c:v>Cross product</c:v>
                </c:pt>
                <c:pt idx="5">
                  <c:v>PSTN</c:v>
                </c:pt>
                <c:pt idx="6">
                  <c:v>FTTC, SOGEA</c:v>
                </c:pt>
                <c:pt idx="7">
                  <c:v>LLU</c:v>
                </c:pt>
              </c:strCache>
            </c:strRef>
          </c:cat>
          <c:val>
            <c:numRef>
              <c:f>'Data Tables'!$K$6:$K$14</c:f>
              <c:numCache>
                <c:formatCode>General</c:formatCode>
                <c:ptCount val="8"/>
                <c:pt idx="0">
                  <c:v>5</c:v>
                </c:pt>
                <c:pt idx="2">
                  <c:v>3</c:v>
                </c:pt>
                <c:pt idx="3">
                  <c:v>3</c:v>
                </c:pt>
                <c:pt idx="4">
                  <c:v>2</c:v>
                </c:pt>
                <c:pt idx="5">
                  <c:v>1</c:v>
                </c:pt>
                <c:pt idx="6">
                  <c:v>1</c:v>
                </c:pt>
                <c:pt idx="7">
                  <c:v>1</c:v>
                </c:pt>
              </c:numCache>
            </c:numRef>
          </c:val>
          <c:extLst xmlns:c16r2="http://schemas.microsoft.com/office/drawing/2015/06/chart">
            <c:ext xmlns:c16="http://schemas.microsoft.com/office/drawing/2014/chart" uri="{C3380CC4-5D6E-409C-BE32-E72D297353CC}">
              <c16:uniqueId val="{00000000-8772-4713-BB1B-FB855001B9C0}"/>
            </c:ext>
          </c:extLst>
        </c:ser>
        <c:ser>
          <c:idx val="2"/>
          <c:order val="2"/>
          <c:tx>
            <c:strRef>
              <c:f>'Data Tables'!$L$4:$L$5</c:f>
              <c:strCache>
                <c:ptCount val="1"/>
                <c:pt idx="0">
                  <c:v>Closed</c:v>
                </c:pt>
              </c:strCache>
            </c:strRef>
          </c:tx>
          <c:spPr>
            <a:solidFill>
              <a:srgbClr val="00B0F0"/>
            </a:solidFill>
            <a:ln>
              <a:noFill/>
            </a:ln>
            <a:effectLst/>
          </c:spPr>
          <c:invertIfNegative val="0"/>
          <c:cat>
            <c:strRef>
              <c:f>'Data Tables'!$I$6:$I$14</c:f>
              <c:strCache>
                <c:ptCount val="8"/>
                <c:pt idx="0">
                  <c:v>PIA</c:v>
                </c:pt>
                <c:pt idx="1">
                  <c:v>SOGEA</c:v>
                </c:pt>
                <c:pt idx="2">
                  <c:v>EAD</c:v>
                </c:pt>
                <c:pt idx="3">
                  <c:v>GEA-FTTC</c:v>
                </c:pt>
                <c:pt idx="4">
                  <c:v>Cross product</c:v>
                </c:pt>
                <c:pt idx="5">
                  <c:v>PSTN</c:v>
                </c:pt>
                <c:pt idx="6">
                  <c:v>FTTC, SOGEA</c:v>
                </c:pt>
                <c:pt idx="7">
                  <c:v>LLU</c:v>
                </c:pt>
              </c:strCache>
            </c:strRef>
          </c:cat>
          <c:val>
            <c:numRef>
              <c:f>'Data Tables'!$L$6:$L$14</c:f>
              <c:numCache>
                <c:formatCode>General</c:formatCode>
                <c:ptCount val="8"/>
                <c:pt idx="0">
                  <c:v>3</c:v>
                </c:pt>
                <c:pt idx="1">
                  <c:v>1</c:v>
                </c:pt>
                <c:pt idx="2">
                  <c:v>2</c:v>
                </c:pt>
                <c:pt idx="3">
                  <c:v>1</c:v>
                </c:pt>
                <c:pt idx="4">
                  <c:v>1</c:v>
                </c:pt>
              </c:numCache>
            </c:numRef>
          </c:val>
          <c:extLst xmlns:c16r2="http://schemas.microsoft.com/office/drawing/2015/06/chart">
            <c:ext xmlns:c16="http://schemas.microsoft.com/office/drawing/2014/chart" uri="{C3380CC4-5D6E-409C-BE32-E72D297353CC}">
              <c16:uniqueId val="{00000001-8772-4713-BB1B-FB855001B9C0}"/>
            </c:ext>
          </c:extLst>
        </c:ser>
        <c:dLbls>
          <c:showLegendKey val="0"/>
          <c:showVal val="0"/>
          <c:showCatName val="0"/>
          <c:showSerName val="0"/>
          <c:showPercent val="0"/>
          <c:showBubbleSize val="0"/>
        </c:dLbls>
        <c:gapWidth val="219"/>
        <c:overlap val="-27"/>
        <c:axId val="335990328"/>
        <c:axId val="335988368"/>
      </c:barChart>
      <c:catAx>
        <c:axId val="33599032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8368"/>
        <c:crosses val="autoZero"/>
        <c:auto val="1"/>
        <c:lblAlgn val="ctr"/>
        <c:lblOffset val="100"/>
        <c:noMultiLvlLbl val="0"/>
      </c:catAx>
      <c:valAx>
        <c:axId val="33598836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90328"/>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Tables!PivotTable5</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 Known Issues RCA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Tables'!$Q$75</c:f>
              <c:strCache>
                <c:ptCount val="1"/>
                <c:pt idx="0">
                  <c:v>Total</c:v>
                </c:pt>
              </c:strCache>
            </c:strRef>
          </c:tx>
          <c:spPr>
            <a:solidFill>
              <a:srgbClr val="00B050"/>
            </a:solidFill>
            <a:ln>
              <a:noFill/>
            </a:ln>
            <a:effectLst/>
          </c:spPr>
          <c:invertIfNegative val="0"/>
          <c:cat>
            <c:strRef>
              <c:f>'Data Tables'!$P$76:$P$79</c:f>
              <c:strCache>
                <c:ptCount val="3"/>
                <c:pt idx="0">
                  <c:v>Software Bug</c:v>
                </c:pt>
                <c:pt idx="1">
                  <c:v>Design Issue</c:v>
                </c:pt>
                <c:pt idx="2">
                  <c:v>Data Issue</c:v>
                </c:pt>
              </c:strCache>
            </c:strRef>
          </c:cat>
          <c:val>
            <c:numRef>
              <c:f>'Data Tables'!$Q$76:$Q$79</c:f>
              <c:numCache>
                <c:formatCode>General</c:formatCode>
                <c:ptCount val="3"/>
                <c:pt idx="0">
                  <c:v>14</c:v>
                </c:pt>
                <c:pt idx="1">
                  <c:v>7</c:v>
                </c:pt>
                <c:pt idx="2">
                  <c:v>1</c:v>
                </c:pt>
              </c:numCache>
            </c:numRef>
          </c:val>
          <c:extLst xmlns:c16r2="http://schemas.microsoft.com/office/drawing/2015/06/chart">
            <c:ext xmlns:c16="http://schemas.microsoft.com/office/drawing/2014/chart" uri="{C3380CC4-5D6E-409C-BE32-E72D297353CC}">
              <c16:uniqueId val="{00000000-A751-49FD-8841-C044C972FF88}"/>
            </c:ext>
          </c:extLst>
        </c:ser>
        <c:dLbls>
          <c:showLegendKey val="0"/>
          <c:showVal val="0"/>
          <c:showCatName val="0"/>
          <c:showSerName val="0"/>
          <c:showPercent val="0"/>
          <c:showBubbleSize val="0"/>
        </c:dLbls>
        <c:gapWidth val="219"/>
        <c:overlap val="-27"/>
        <c:axId val="335989936"/>
        <c:axId val="335987584"/>
      </c:barChart>
      <c:catAx>
        <c:axId val="335989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7584"/>
        <c:crosses val="autoZero"/>
        <c:auto val="1"/>
        <c:lblAlgn val="ctr"/>
        <c:lblOffset val="100"/>
        <c:noMultiLvlLbl val="0"/>
      </c:catAx>
      <c:valAx>
        <c:axId val="33598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993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Tables!PivotTable3</c:name>
    <c:fmtId val="1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Volume Known Issues by Product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0"/>
        <c:spPr>
          <a:solidFill>
            <a:schemeClr val="accent3"/>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s>
    <c:plotArea>
      <c:layout/>
      <c:barChart>
        <c:barDir val="col"/>
        <c:grouping val="clustered"/>
        <c:varyColors val="0"/>
        <c:ser>
          <c:idx val="0"/>
          <c:order val="0"/>
          <c:tx>
            <c:strRef>
              <c:f>'Data Tables'!$J$74:$J$75</c:f>
              <c:strCache>
                <c:ptCount val="1"/>
                <c:pt idx="0">
                  <c:v>In Progress</c:v>
                </c:pt>
              </c:strCache>
            </c:strRef>
          </c:tx>
          <c:spPr>
            <a:solidFill>
              <a:srgbClr val="FFC000"/>
            </a:solidFill>
            <a:ln>
              <a:noFill/>
            </a:ln>
            <a:effectLst/>
          </c:spPr>
          <c:invertIfNegative val="0"/>
          <c:cat>
            <c:strRef>
              <c:f>'Data Tables'!$I$76:$I$82</c:f>
              <c:strCache>
                <c:ptCount val="6"/>
                <c:pt idx="0">
                  <c:v>Cross product</c:v>
                </c:pt>
                <c:pt idx="1">
                  <c:v>LLU</c:v>
                </c:pt>
                <c:pt idx="2">
                  <c:v>PSTN</c:v>
                </c:pt>
                <c:pt idx="3">
                  <c:v>SOGEA</c:v>
                </c:pt>
                <c:pt idx="4">
                  <c:v>GEA-FTTC</c:v>
                </c:pt>
                <c:pt idx="5">
                  <c:v>FTTC, SOGEA</c:v>
                </c:pt>
              </c:strCache>
            </c:strRef>
          </c:cat>
          <c:val>
            <c:numRef>
              <c:f>'Data Tables'!$J$76:$J$82</c:f>
              <c:numCache>
                <c:formatCode>General</c:formatCode>
                <c:ptCount val="6"/>
                <c:pt idx="0">
                  <c:v>2</c:v>
                </c:pt>
                <c:pt idx="2">
                  <c:v>2</c:v>
                </c:pt>
                <c:pt idx="3">
                  <c:v>6</c:v>
                </c:pt>
                <c:pt idx="4">
                  <c:v>1</c:v>
                </c:pt>
              </c:numCache>
            </c:numRef>
          </c:val>
          <c:extLst xmlns:c16r2="http://schemas.microsoft.com/office/drawing/2015/06/chart">
            <c:ext xmlns:c16="http://schemas.microsoft.com/office/drawing/2014/chart" uri="{C3380CC4-5D6E-409C-BE32-E72D297353CC}">
              <c16:uniqueId val="{00000000-903C-4B59-B292-B2605F352FFD}"/>
            </c:ext>
          </c:extLst>
        </c:ser>
        <c:ser>
          <c:idx val="1"/>
          <c:order val="1"/>
          <c:tx>
            <c:strRef>
              <c:f>'Data Tables'!$K$74:$K$75</c:f>
              <c:strCache>
                <c:ptCount val="1"/>
                <c:pt idx="0">
                  <c:v>Open issue with a planned fix</c:v>
                </c:pt>
              </c:strCache>
            </c:strRef>
          </c:tx>
          <c:spPr>
            <a:solidFill>
              <a:srgbClr val="00B050"/>
            </a:solidFill>
            <a:ln>
              <a:noFill/>
            </a:ln>
            <a:effectLst/>
          </c:spPr>
          <c:invertIfNegative val="0"/>
          <c:cat>
            <c:strRef>
              <c:f>'Data Tables'!$I$76:$I$82</c:f>
              <c:strCache>
                <c:ptCount val="6"/>
                <c:pt idx="0">
                  <c:v>Cross product</c:v>
                </c:pt>
                <c:pt idx="1">
                  <c:v>LLU</c:v>
                </c:pt>
                <c:pt idx="2">
                  <c:v>PSTN</c:v>
                </c:pt>
                <c:pt idx="3">
                  <c:v>SOGEA</c:v>
                </c:pt>
                <c:pt idx="4">
                  <c:v>GEA-FTTC</c:v>
                </c:pt>
                <c:pt idx="5">
                  <c:v>FTTC, SOGEA</c:v>
                </c:pt>
              </c:strCache>
            </c:strRef>
          </c:cat>
          <c:val>
            <c:numRef>
              <c:f>'Data Tables'!$K$76:$K$82</c:f>
              <c:numCache>
                <c:formatCode>General</c:formatCode>
                <c:ptCount val="6"/>
                <c:pt idx="0">
                  <c:v>2</c:v>
                </c:pt>
                <c:pt idx="1">
                  <c:v>1</c:v>
                </c:pt>
                <c:pt idx="2">
                  <c:v>1</c:v>
                </c:pt>
                <c:pt idx="4">
                  <c:v>3</c:v>
                </c:pt>
                <c:pt idx="5">
                  <c:v>1</c:v>
                </c:pt>
              </c:numCache>
            </c:numRef>
          </c:val>
          <c:extLst xmlns:c16r2="http://schemas.microsoft.com/office/drawing/2015/06/chart">
            <c:ext xmlns:c16="http://schemas.microsoft.com/office/drawing/2014/chart" uri="{C3380CC4-5D6E-409C-BE32-E72D297353CC}">
              <c16:uniqueId val="{00000000-0C84-421D-9FD6-8E9B9D11C0E6}"/>
            </c:ext>
          </c:extLst>
        </c:ser>
        <c:ser>
          <c:idx val="2"/>
          <c:order val="2"/>
          <c:tx>
            <c:strRef>
              <c:f>'Data Tables'!$L$74:$L$75</c:f>
              <c:strCache>
                <c:ptCount val="1"/>
                <c:pt idx="0">
                  <c:v>Closed</c:v>
                </c:pt>
              </c:strCache>
            </c:strRef>
          </c:tx>
          <c:spPr>
            <a:solidFill>
              <a:srgbClr val="00B0F0"/>
            </a:solidFill>
            <a:ln>
              <a:noFill/>
            </a:ln>
            <a:effectLst/>
          </c:spPr>
          <c:invertIfNegative val="0"/>
          <c:cat>
            <c:strRef>
              <c:f>'Data Tables'!$I$76:$I$82</c:f>
              <c:strCache>
                <c:ptCount val="6"/>
                <c:pt idx="0">
                  <c:v>Cross product</c:v>
                </c:pt>
                <c:pt idx="1">
                  <c:v>LLU</c:v>
                </c:pt>
                <c:pt idx="2">
                  <c:v>PSTN</c:v>
                </c:pt>
                <c:pt idx="3">
                  <c:v>SOGEA</c:v>
                </c:pt>
                <c:pt idx="4">
                  <c:v>GEA-FTTC</c:v>
                </c:pt>
                <c:pt idx="5">
                  <c:v>FTTC, SOGEA</c:v>
                </c:pt>
              </c:strCache>
            </c:strRef>
          </c:cat>
          <c:val>
            <c:numRef>
              <c:f>'Data Tables'!$L$76:$L$82</c:f>
              <c:numCache>
                <c:formatCode>General</c:formatCode>
                <c:ptCount val="6"/>
                <c:pt idx="0">
                  <c:v>1</c:v>
                </c:pt>
                <c:pt idx="3">
                  <c:v>1</c:v>
                </c:pt>
                <c:pt idx="4">
                  <c:v>1</c:v>
                </c:pt>
              </c:numCache>
            </c:numRef>
          </c:val>
          <c:extLst xmlns:c16r2="http://schemas.microsoft.com/office/drawing/2015/06/chart">
            <c:ext xmlns:c16="http://schemas.microsoft.com/office/drawing/2014/chart" uri="{C3380CC4-5D6E-409C-BE32-E72D297353CC}">
              <c16:uniqueId val="{00000001-0C84-421D-9FD6-8E9B9D11C0E6}"/>
            </c:ext>
          </c:extLst>
        </c:ser>
        <c:dLbls>
          <c:showLegendKey val="0"/>
          <c:showVal val="0"/>
          <c:showCatName val="0"/>
          <c:showSerName val="0"/>
          <c:showPercent val="0"/>
          <c:showBubbleSize val="0"/>
        </c:dLbls>
        <c:gapWidth val="219"/>
        <c:overlap val="-27"/>
        <c:axId val="335986016"/>
        <c:axId val="335981312"/>
      </c:barChart>
      <c:catAx>
        <c:axId val="335986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35981312"/>
        <c:crosses val="autoZero"/>
        <c:auto val="1"/>
        <c:lblAlgn val="ctr"/>
        <c:lblOffset val="100"/>
        <c:noMultiLvlLbl val="0"/>
      </c:catAx>
      <c:valAx>
        <c:axId val="33598131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crossAx val="335986016"/>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Volume Known Issue by CP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pivotFmt>
    </c:pivotFmts>
    <c:plotArea>
      <c:layout/>
      <c:pieChart>
        <c:varyColors val="1"/>
        <c:ser>
          <c:idx val="0"/>
          <c:order val="0"/>
          <c:tx>
            <c:strRef>
              <c:f>'Data Tables'!$G$75</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EA1-4D4F-9289-261CC326B1E9}"/>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EA1-4D4F-9289-261CC326B1E9}"/>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8EA1-4D4F-9289-261CC326B1E9}"/>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0EE0-4B12-92A2-31C2D5664765}"/>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Tables'!$F$76:$F$79</c:f>
              <c:strCache>
                <c:ptCount val="3"/>
                <c:pt idx="0">
                  <c:v>High</c:v>
                </c:pt>
                <c:pt idx="1">
                  <c:v>Medium</c:v>
                </c:pt>
                <c:pt idx="2">
                  <c:v>Low </c:v>
                </c:pt>
              </c:strCache>
            </c:strRef>
          </c:cat>
          <c:val>
            <c:numRef>
              <c:f>'Data Tables'!$G$76:$G$79</c:f>
              <c:numCache>
                <c:formatCode>General</c:formatCode>
                <c:ptCount val="3"/>
                <c:pt idx="0">
                  <c:v>1</c:v>
                </c:pt>
                <c:pt idx="1">
                  <c:v>16</c:v>
                </c:pt>
                <c:pt idx="2">
                  <c:v>5</c:v>
                </c:pt>
              </c:numCache>
            </c:numRef>
          </c:val>
          <c:extLst xmlns:c16r2="http://schemas.microsoft.com/office/drawing/2015/06/chart">
            <c:ext xmlns:c16="http://schemas.microsoft.com/office/drawing/2014/chart" uri="{C3380CC4-5D6E-409C-BE32-E72D297353CC}">
              <c16:uniqueId val="{00000006-8EA1-4D4F-9289-261CC326B1E9}"/>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20882055215144"/>
          <c:y val="0.44508566637503644"/>
          <c:w val="0.12885177695736869"/>
          <c:h val="0.2313641496438541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Tables!PivotTable7</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Volume</a:t>
            </a:r>
            <a:r>
              <a:rPr lang="en-US" b="1" baseline="0"/>
              <a:t> Known Issues Status</a:t>
            </a:r>
            <a:endParaRPr lang="en-US" b="1"/>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s>
    <c:plotArea>
      <c:layout/>
      <c:pieChart>
        <c:varyColors val="1"/>
        <c:ser>
          <c:idx val="0"/>
          <c:order val="0"/>
          <c:tx>
            <c:strRef>
              <c:f>'Data Tables'!$D$75</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E7FC-4CD2-BBE0-A9648FCC3E79}"/>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E7FC-4CD2-BBE0-A9648FCC3E79}"/>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E7FC-4CD2-BBE0-A9648FCC3E79}"/>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E7FC-4CD2-BBE0-A9648FCC3E79}"/>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E7FC-4CD2-BBE0-A9648FCC3E79}"/>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E7FC-4CD2-BBE0-A9648FCC3E79}"/>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E7FC-4CD2-BBE0-A9648FCC3E79}"/>
              </c:ext>
            </c:extLst>
          </c:dPt>
          <c:dPt>
            <c:idx val="7"/>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F-E7FC-4CD2-BBE0-A9648FCC3E79}"/>
              </c:ext>
            </c:extLst>
          </c:dPt>
          <c:dPt>
            <c:idx val="8"/>
            <c:bubble3D val="0"/>
            <c:spPr>
              <a:solidFill>
                <a:schemeClr val="accent3">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1-80D2-445A-9D9E-2213D8A3C04A}"/>
              </c:ext>
            </c:extLst>
          </c:dPt>
          <c:dPt>
            <c:idx val="9"/>
            <c:bubble3D val="0"/>
            <c:spPr>
              <a:solidFill>
                <a:schemeClr val="accent4">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3-FC18-4600-AEA3-48613E227318}"/>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Tables'!$C$76:$C$83</c:f>
              <c:strCache>
                <c:ptCount val="7"/>
                <c:pt idx="0">
                  <c:v>Under Investigation</c:v>
                </c:pt>
                <c:pt idx="1">
                  <c:v>Awaiting Business Prioritisation</c:v>
                </c:pt>
                <c:pt idx="2">
                  <c:v>Awaiting Fix Date</c:v>
                </c:pt>
                <c:pt idx="3">
                  <c:v>Closed - Workaround</c:v>
                </c:pt>
                <c:pt idx="4">
                  <c:v>Closed - Confirmed Fix</c:v>
                </c:pt>
                <c:pt idx="5">
                  <c:v>Closed - Confirmed Not An Issue</c:v>
                </c:pt>
                <c:pt idx="6">
                  <c:v>Target Fix Date</c:v>
                </c:pt>
              </c:strCache>
            </c:strRef>
          </c:cat>
          <c:val>
            <c:numRef>
              <c:f>'Data Tables'!$D$76:$D$83</c:f>
              <c:numCache>
                <c:formatCode>General</c:formatCode>
                <c:ptCount val="7"/>
                <c:pt idx="0">
                  <c:v>6</c:v>
                </c:pt>
                <c:pt idx="1">
                  <c:v>5</c:v>
                </c:pt>
                <c:pt idx="2">
                  <c:v>3</c:v>
                </c:pt>
                <c:pt idx="3">
                  <c:v>1</c:v>
                </c:pt>
                <c:pt idx="4">
                  <c:v>1</c:v>
                </c:pt>
                <c:pt idx="5">
                  <c:v>1</c:v>
                </c:pt>
                <c:pt idx="6">
                  <c:v>5</c:v>
                </c:pt>
              </c:numCache>
            </c:numRef>
          </c:val>
          <c:extLst xmlns:c16r2="http://schemas.microsoft.com/office/drawing/2015/06/chart">
            <c:ext xmlns:c16="http://schemas.microsoft.com/office/drawing/2014/chart" uri="{C3380CC4-5D6E-409C-BE32-E72D297353CC}">
              <c16:uniqueId val="{00000010-E7FC-4CD2-BBE0-A9648FCC3E79}"/>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Tables!PivotTable12</c:name>
    <c:fmtId val="8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Ethernet Known Issue by CP Impact</a:t>
            </a:r>
            <a:endParaRPr lang="en-GB"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
        <c:idx val="9"/>
        <c:spPr>
          <a:solidFill>
            <a:schemeClr val="accent2"/>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extLst>
        </c:dLbl>
      </c:pivotFmt>
      <c:pivotFmt>
        <c:idx val="10"/>
        <c:spPr>
          <a:solidFill>
            <a:schemeClr val="accent2"/>
          </a:solidFill>
          <a:ln w="19050">
            <a:solidFill>
              <a:schemeClr val="lt1"/>
            </a:solidFill>
          </a:ln>
          <a:effectLst/>
        </c:spPr>
      </c:pivotFmt>
      <c:pivotFmt>
        <c:idx val="11"/>
        <c:spPr>
          <a:solidFill>
            <a:schemeClr val="accent2"/>
          </a:solidFill>
          <a:ln w="19050">
            <a:solidFill>
              <a:schemeClr val="lt1"/>
            </a:solidFill>
          </a:ln>
          <a:effectLst/>
        </c:spPr>
      </c:pivotFmt>
      <c:pivotFmt>
        <c:idx val="12"/>
        <c:spPr>
          <a:solidFill>
            <a:schemeClr val="accent2"/>
          </a:solidFill>
          <a:ln w="19050">
            <a:solidFill>
              <a:schemeClr val="lt1"/>
            </a:solidFill>
          </a:ln>
          <a:effectLst/>
        </c:spPr>
      </c:pivotFmt>
      <c:pivotFmt>
        <c:idx val="13"/>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14"/>
        <c:spPr>
          <a:solidFill>
            <a:schemeClr val="accent2"/>
          </a:solidFill>
          <a:ln w="19050">
            <a:solidFill>
              <a:schemeClr val="lt1"/>
            </a:solidFill>
          </a:ln>
          <a:effectLst/>
        </c:spPr>
      </c:pivotFmt>
      <c:pivotFmt>
        <c:idx val="15"/>
        <c:spPr>
          <a:solidFill>
            <a:schemeClr val="accent2"/>
          </a:solidFill>
          <a:ln w="19050">
            <a:solidFill>
              <a:schemeClr val="lt1"/>
            </a:solidFill>
          </a:ln>
          <a:effectLst/>
        </c:spPr>
      </c:pivotFmt>
      <c:pivotFmt>
        <c:idx val="16"/>
        <c:spPr>
          <a:solidFill>
            <a:schemeClr val="accent2"/>
          </a:solidFill>
          <a:ln w="19050">
            <a:solidFill>
              <a:schemeClr val="lt1"/>
            </a:solidFill>
          </a:ln>
          <a:effectLst/>
        </c:spPr>
      </c:pivotFmt>
    </c:pivotFmts>
    <c:plotArea>
      <c:layout/>
      <c:pieChart>
        <c:varyColors val="1"/>
        <c:ser>
          <c:idx val="0"/>
          <c:order val="0"/>
          <c:tx>
            <c:strRef>
              <c:f>'Data Tables'!$G$111</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5255-4CCF-A37D-B270018E7700}"/>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5255-4CCF-A37D-B270018E7700}"/>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5255-4CCF-A37D-B270018E7700}"/>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Tables'!$F$112:$F$114</c:f>
              <c:strCache>
                <c:ptCount val="2"/>
                <c:pt idx="0">
                  <c:v>Medium</c:v>
                </c:pt>
                <c:pt idx="1">
                  <c:v>Low </c:v>
                </c:pt>
              </c:strCache>
            </c:strRef>
          </c:cat>
          <c:val>
            <c:numRef>
              <c:f>'Data Tables'!$G$112:$G$114</c:f>
              <c:numCache>
                <c:formatCode>General</c:formatCode>
                <c:ptCount val="2"/>
                <c:pt idx="0">
                  <c:v>6</c:v>
                </c:pt>
                <c:pt idx="1">
                  <c:v>1</c:v>
                </c:pt>
              </c:numCache>
            </c:numRef>
          </c:val>
          <c:extLst xmlns:c16r2="http://schemas.microsoft.com/office/drawing/2015/06/chart">
            <c:ext xmlns:c16="http://schemas.microsoft.com/office/drawing/2014/chart" uri="{C3380CC4-5D6E-409C-BE32-E72D297353CC}">
              <c16:uniqueId val="{00000006-5255-4CCF-A37D-B270018E7700}"/>
            </c:ext>
          </c:extLst>
        </c:ser>
        <c:dLbls>
          <c:dLblPos val="in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75895577768532796"/>
          <c:y val="0.44320501603966173"/>
          <c:w val="0.12845371961656524"/>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Tables!PivotTable11</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Ethernet Known Issues Resolution Status</a:t>
            </a:r>
            <a:endParaRPr lang="en-GB" sz="14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
        <c:idx val="9"/>
        <c:spPr>
          <a:solidFill>
            <a:srgbClr val="FFC000"/>
          </a:solidFill>
          <a:ln>
            <a:noFill/>
          </a:ln>
          <a:effectLst/>
        </c:spPr>
        <c:marker>
          <c:symbol val="none"/>
        </c:marker>
      </c:pivotFmt>
      <c:pivotFmt>
        <c:idx val="10"/>
        <c:spPr>
          <a:solidFill>
            <a:srgbClr val="00B050"/>
          </a:solidFill>
          <a:ln>
            <a:noFill/>
          </a:ln>
          <a:effectLst/>
        </c:spPr>
        <c:marker>
          <c:symbol val="none"/>
        </c:marker>
      </c:pivotFmt>
      <c:pivotFmt>
        <c:idx val="11"/>
        <c:spPr>
          <a:solidFill>
            <a:srgbClr val="00B0F0"/>
          </a:solidFill>
          <a:ln>
            <a:noFill/>
          </a:ln>
          <a:effectLst/>
        </c:spPr>
        <c:marker>
          <c:symbol val="none"/>
        </c:marker>
      </c:pivotFmt>
      <c:pivotFmt>
        <c:idx val="12"/>
        <c:spPr>
          <a:solidFill>
            <a:srgbClr val="FFC000"/>
          </a:solidFill>
          <a:ln>
            <a:noFill/>
          </a:ln>
          <a:effectLst/>
        </c:spPr>
        <c:marker>
          <c:symbol val="none"/>
        </c:marker>
      </c:pivotFmt>
      <c:pivotFmt>
        <c:idx val="13"/>
        <c:spPr>
          <a:solidFill>
            <a:srgbClr val="00B050"/>
          </a:solidFill>
          <a:ln>
            <a:noFill/>
          </a:ln>
          <a:effectLst/>
        </c:spPr>
        <c:marker>
          <c:symbol val="none"/>
        </c:marker>
      </c:pivotFmt>
      <c:pivotFmt>
        <c:idx val="14"/>
        <c:spPr>
          <a:solidFill>
            <a:srgbClr val="00B0F0"/>
          </a:solidFill>
          <a:ln>
            <a:noFill/>
          </a:ln>
          <a:effectLst/>
        </c:spPr>
        <c:marker>
          <c:symbol val="none"/>
        </c:marker>
      </c:pivotFmt>
      <c:pivotFmt>
        <c:idx val="1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6"/>
        <c:spPr>
          <a:solidFill>
            <a:schemeClr val="accent1"/>
          </a:solidFill>
          <a:ln>
            <a:noFill/>
          </a:ln>
          <a:effectLst/>
        </c:spPr>
        <c:marker>
          <c:symbol val="none"/>
        </c:marker>
      </c:pivotFmt>
    </c:pivotFmts>
    <c:plotArea>
      <c:layout/>
      <c:barChart>
        <c:barDir val="col"/>
        <c:grouping val="clustered"/>
        <c:varyColors val="0"/>
        <c:ser>
          <c:idx val="0"/>
          <c:order val="0"/>
          <c:tx>
            <c:strRef>
              <c:f>'Data Tables'!$J$110:$J$111</c:f>
              <c:strCache>
                <c:ptCount val="1"/>
                <c:pt idx="0">
                  <c:v>In Progress</c:v>
                </c:pt>
              </c:strCache>
            </c:strRef>
          </c:tx>
          <c:spPr>
            <a:solidFill>
              <a:srgbClr val="FFC000"/>
            </a:solidFill>
            <a:ln>
              <a:noFill/>
            </a:ln>
            <a:effectLst/>
          </c:spPr>
          <c:invertIfNegative val="0"/>
          <c:cat>
            <c:strRef>
              <c:f>'Data Tables'!$I$112:$I$113</c:f>
              <c:strCache>
                <c:ptCount val="1"/>
                <c:pt idx="0">
                  <c:v>EAD</c:v>
                </c:pt>
              </c:strCache>
            </c:strRef>
          </c:cat>
          <c:val>
            <c:numRef>
              <c:f>'Data Tables'!$J$112:$J$113</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0274-40C9-8D6B-4A47AC19E9B5}"/>
            </c:ext>
          </c:extLst>
        </c:ser>
        <c:ser>
          <c:idx val="1"/>
          <c:order val="1"/>
          <c:tx>
            <c:strRef>
              <c:f>'Data Tables'!$K$110:$K$111</c:f>
              <c:strCache>
                <c:ptCount val="1"/>
                <c:pt idx="0">
                  <c:v>Open issue with a planned fix</c:v>
                </c:pt>
              </c:strCache>
            </c:strRef>
          </c:tx>
          <c:spPr>
            <a:solidFill>
              <a:srgbClr val="00B050"/>
            </a:solidFill>
            <a:ln>
              <a:noFill/>
            </a:ln>
            <a:effectLst/>
          </c:spPr>
          <c:invertIfNegative val="0"/>
          <c:cat>
            <c:strRef>
              <c:f>'Data Tables'!$I$112:$I$113</c:f>
              <c:strCache>
                <c:ptCount val="1"/>
                <c:pt idx="0">
                  <c:v>EAD</c:v>
                </c:pt>
              </c:strCache>
            </c:strRef>
          </c:cat>
          <c:val>
            <c:numRef>
              <c:f>'Data Tables'!$K$112:$K$113</c:f>
              <c:numCache>
                <c:formatCode>General</c:formatCode>
                <c:ptCount val="1"/>
                <c:pt idx="0">
                  <c:v>3</c:v>
                </c:pt>
              </c:numCache>
            </c:numRef>
          </c:val>
          <c:extLst xmlns:c16r2="http://schemas.microsoft.com/office/drawing/2015/06/chart">
            <c:ext xmlns:c16="http://schemas.microsoft.com/office/drawing/2014/chart" uri="{C3380CC4-5D6E-409C-BE32-E72D297353CC}">
              <c16:uniqueId val="{00000001-0274-40C9-8D6B-4A47AC19E9B5}"/>
            </c:ext>
          </c:extLst>
        </c:ser>
        <c:ser>
          <c:idx val="2"/>
          <c:order val="2"/>
          <c:tx>
            <c:strRef>
              <c:f>'Data Tables'!$L$110:$L$111</c:f>
              <c:strCache>
                <c:ptCount val="1"/>
                <c:pt idx="0">
                  <c:v>Closed</c:v>
                </c:pt>
              </c:strCache>
            </c:strRef>
          </c:tx>
          <c:spPr>
            <a:solidFill>
              <a:srgbClr val="00B0F0"/>
            </a:solidFill>
            <a:ln>
              <a:noFill/>
            </a:ln>
            <a:effectLst/>
          </c:spPr>
          <c:invertIfNegative val="0"/>
          <c:cat>
            <c:strRef>
              <c:f>'Data Tables'!$I$112:$I$113</c:f>
              <c:strCache>
                <c:ptCount val="1"/>
                <c:pt idx="0">
                  <c:v>EAD</c:v>
                </c:pt>
              </c:strCache>
            </c:strRef>
          </c:cat>
          <c:val>
            <c:numRef>
              <c:f>'Data Tables'!$L$112:$L$113</c:f>
              <c:numCache>
                <c:formatCode>General</c:formatCode>
                <c:ptCount val="1"/>
                <c:pt idx="0">
                  <c:v>2</c:v>
                </c:pt>
              </c:numCache>
            </c:numRef>
          </c:val>
          <c:extLst xmlns:c16r2="http://schemas.microsoft.com/office/drawing/2015/06/chart">
            <c:ext xmlns:c16="http://schemas.microsoft.com/office/drawing/2014/chart" uri="{C3380CC4-5D6E-409C-BE32-E72D297353CC}">
              <c16:uniqueId val="{00000000-882C-4757-8FBC-805896506EA9}"/>
            </c:ext>
          </c:extLst>
        </c:ser>
        <c:dLbls>
          <c:showLegendKey val="0"/>
          <c:showVal val="0"/>
          <c:showCatName val="0"/>
          <c:showSerName val="0"/>
          <c:showPercent val="0"/>
          <c:showBubbleSize val="0"/>
        </c:dLbls>
        <c:gapWidth val="219"/>
        <c:overlap val="-27"/>
        <c:axId val="335984840"/>
        <c:axId val="335977784"/>
      </c:barChart>
      <c:catAx>
        <c:axId val="3359848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77784"/>
        <c:crosses val="autoZero"/>
        <c:auto val="1"/>
        <c:lblAlgn val="ctr"/>
        <c:lblOffset val="100"/>
        <c:noMultiLvlLbl val="0"/>
      </c:catAx>
      <c:valAx>
        <c:axId val="3359777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4840"/>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Tables!PivotTable9</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Ethernet Known Issues RCA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chemeClr val="accent6"/>
          </a:solidFill>
          <a:ln>
            <a:noFill/>
          </a:ln>
          <a:effectLst/>
        </c:spPr>
        <c:marker>
          <c:symbol val="none"/>
        </c:marker>
      </c:pivotFmt>
      <c:pivotFmt>
        <c:idx val="3"/>
        <c:spPr>
          <a:solidFill>
            <a:schemeClr val="accent6"/>
          </a:solidFill>
          <a:ln>
            <a:noFill/>
          </a:ln>
          <a:effectLst/>
        </c:spPr>
        <c:marker>
          <c:symbol val="none"/>
        </c:marker>
      </c:pivotFmt>
      <c:pivotFmt>
        <c:idx val="4"/>
        <c:spPr>
          <a:solidFill>
            <a:srgbClr val="00B050"/>
          </a:solidFill>
          <a:ln>
            <a:noFill/>
          </a:ln>
          <a:effectLst/>
        </c:spPr>
        <c:marker>
          <c:symbol val="none"/>
        </c:marker>
      </c:pivotFmt>
    </c:pivotFmts>
    <c:plotArea>
      <c:layout/>
      <c:barChart>
        <c:barDir val="col"/>
        <c:grouping val="clustered"/>
        <c:varyColors val="0"/>
        <c:ser>
          <c:idx val="0"/>
          <c:order val="0"/>
          <c:tx>
            <c:strRef>
              <c:f>'Data Tables'!$Q$111</c:f>
              <c:strCache>
                <c:ptCount val="1"/>
                <c:pt idx="0">
                  <c:v>Total</c:v>
                </c:pt>
              </c:strCache>
            </c:strRef>
          </c:tx>
          <c:spPr>
            <a:solidFill>
              <a:srgbClr val="00B050"/>
            </a:solidFill>
            <a:ln>
              <a:noFill/>
            </a:ln>
            <a:effectLst/>
          </c:spPr>
          <c:invertIfNegative val="0"/>
          <c:cat>
            <c:strRef>
              <c:f>'Data Tables'!$P$112:$P$115</c:f>
              <c:strCache>
                <c:ptCount val="3"/>
                <c:pt idx="0">
                  <c:v>Design Issue</c:v>
                </c:pt>
                <c:pt idx="1">
                  <c:v>Data Issue</c:v>
                </c:pt>
                <c:pt idx="2">
                  <c:v>Software Bug</c:v>
                </c:pt>
              </c:strCache>
            </c:strRef>
          </c:cat>
          <c:val>
            <c:numRef>
              <c:f>'Data Tables'!$Q$112:$Q$115</c:f>
              <c:numCache>
                <c:formatCode>General</c:formatCode>
                <c:ptCount val="3"/>
                <c:pt idx="0">
                  <c:v>3</c:v>
                </c:pt>
                <c:pt idx="1">
                  <c:v>2</c:v>
                </c:pt>
                <c:pt idx="2">
                  <c:v>2</c:v>
                </c:pt>
              </c:numCache>
            </c:numRef>
          </c:val>
          <c:extLst xmlns:c16r2="http://schemas.microsoft.com/office/drawing/2015/06/chart">
            <c:ext xmlns:c16="http://schemas.microsoft.com/office/drawing/2014/chart" uri="{C3380CC4-5D6E-409C-BE32-E72D297353CC}">
              <c16:uniqueId val="{00000000-B892-41C3-986E-DFB3B0C0D138}"/>
            </c:ext>
          </c:extLst>
        </c:ser>
        <c:dLbls>
          <c:showLegendKey val="0"/>
          <c:showVal val="0"/>
          <c:showCatName val="0"/>
          <c:showSerName val="0"/>
          <c:showPercent val="0"/>
          <c:showBubbleSize val="0"/>
        </c:dLbls>
        <c:gapWidth val="219"/>
        <c:overlap val="-27"/>
        <c:axId val="335978176"/>
        <c:axId val="335984056"/>
      </c:barChart>
      <c:catAx>
        <c:axId val="3359781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4056"/>
        <c:crosses val="autoZero"/>
        <c:auto val="1"/>
        <c:lblAlgn val="ctr"/>
        <c:lblOffset val="100"/>
        <c:noMultiLvlLbl val="0"/>
      </c:catAx>
      <c:valAx>
        <c:axId val="3359840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7817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Tables!PivotTable8</c:name>
    <c:fmtId val="80"/>
  </c:pivotSource>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1"/>
              <a:t>Etthernet</a:t>
            </a:r>
            <a:r>
              <a:rPr lang="en-US" sz="1400" b="1" baseline="0"/>
              <a:t> </a:t>
            </a:r>
            <a:r>
              <a:rPr lang="en-US" sz="1400" b="1" i="0" baseline="0">
                <a:effectLst/>
              </a:rPr>
              <a:t>Known Issues Status</a:t>
            </a:r>
            <a:endParaRPr lang="en-GB" sz="1400" b="1">
              <a:effectLst/>
            </a:endParaRPr>
          </a:p>
        </c:rich>
      </c:tx>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Lst>
        </c:dLbl>
      </c:pivotFmt>
      <c:pivotFmt>
        <c:idx val="22"/>
        <c:spPr>
          <a:solidFill>
            <a:schemeClr val="accent1"/>
          </a:solidFill>
          <a:ln w="19050">
            <a:solidFill>
              <a:schemeClr val="lt1"/>
            </a:solidFill>
          </a:ln>
          <a:effectLst/>
        </c:spPr>
      </c:pivotFmt>
      <c:pivotFmt>
        <c:idx val="23"/>
        <c:spPr>
          <a:solidFill>
            <a:schemeClr val="accent1"/>
          </a:solidFill>
          <a:ln w="19050">
            <a:solidFill>
              <a:schemeClr val="lt1"/>
            </a:solidFill>
          </a:ln>
          <a:effectLst/>
        </c:spPr>
      </c:pivotFmt>
      <c:pivotFmt>
        <c:idx val="24"/>
        <c:spPr>
          <a:solidFill>
            <a:schemeClr val="accent1"/>
          </a:solidFill>
          <a:ln w="19050">
            <a:solidFill>
              <a:schemeClr val="lt1"/>
            </a:solidFill>
          </a:ln>
          <a:effectLst/>
        </c:spPr>
      </c:pivotFmt>
      <c:pivotFmt>
        <c:idx val="25"/>
        <c:spPr>
          <a:solidFill>
            <a:schemeClr val="accent1"/>
          </a:solidFill>
          <a:ln w="19050">
            <a:solidFill>
              <a:schemeClr val="lt1"/>
            </a:solidFill>
          </a:ln>
          <a:effectLst/>
        </c:spPr>
      </c:pivotFmt>
      <c:pivotFmt>
        <c:idx val="26"/>
        <c:spPr>
          <a:solidFill>
            <a:schemeClr val="accent1"/>
          </a:solidFill>
          <a:ln w="19050">
            <a:solidFill>
              <a:schemeClr val="lt1"/>
            </a:solidFill>
          </a:ln>
          <a:effectLst/>
        </c:spPr>
      </c:pivotFmt>
      <c:pivotFmt>
        <c:idx val="27"/>
        <c:spPr>
          <a:solidFill>
            <a:schemeClr val="accent1"/>
          </a:solidFill>
          <a:ln w="19050">
            <a:solidFill>
              <a:schemeClr val="lt1"/>
            </a:solidFill>
          </a:ln>
          <a:effectLst/>
        </c:spPr>
      </c:pivotFmt>
      <c:pivotFmt>
        <c:idx val="28"/>
        <c:spPr>
          <a:solidFill>
            <a:schemeClr val="accent1"/>
          </a:solidFill>
          <a:ln w="19050">
            <a:solidFill>
              <a:schemeClr val="lt1"/>
            </a:solidFill>
          </a:ln>
          <a:effectLst/>
        </c:spPr>
      </c:pivotFmt>
      <c:pivotFmt>
        <c:idx val="29"/>
        <c:spPr>
          <a:solidFill>
            <a:schemeClr val="accent1"/>
          </a:solidFill>
          <a:ln w="19050">
            <a:solidFill>
              <a:schemeClr val="lt1"/>
            </a:solidFill>
          </a:ln>
          <a:effectLst/>
        </c:spPr>
      </c:pivotFmt>
      <c:pivotFmt>
        <c:idx val="30"/>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31"/>
        <c:spPr>
          <a:solidFill>
            <a:schemeClr val="accent1"/>
          </a:solidFill>
          <a:ln w="19050">
            <a:solidFill>
              <a:schemeClr val="lt1"/>
            </a:solidFill>
          </a:ln>
          <a:effectLst/>
        </c:spPr>
      </c:pivotFmt>
      <c:pivotFmt>
        <c:idx val="32"/>
        <c:spPr>
          <a:solidFill>
            <a:schemeClr val="accent1"/>
          </a:solidFill>
          <a:ln w="19050">
            <a:solidFill>
              <a:schemeClr val="lt1"/>
            </a:solidFill>
          </a:ln>
          <a:effectLst/>
        </c:spPr>
      </c:pivotFmt>
      <c:pivotFmt>
        <c:idx val="33"/>
        <c:spPr>
          <a:solidFill>
            <a:schemeClr val="accent1"/>
          </a:solidFill>
          <a:ln w="19050">
            <a:solidFill>
              <a:schemeClr val="lt1"/>
            </a:solidFill>
          </a:ln>
          <a:effectLst/>
        </c:spPr>
      </c:pivotFmt>
      <c:pivotFmt>
        <c:idx val="34"/>
        <c:spPr>
          <a:solidFill>
            <a:schemeClr val="accent1"/>
          </a:solidFill>
          <a:ln w="19050">
            <a:solidFill>
              <a:schemeClr val="lt1"/>
            </a:solidFill>
          </a:ln>
          <a:effectLst/>
        </c:spPr>
      </c:pivotFmt>
      <c:pivotFmt>
        <c:idx val="35"/>
        <c:spPr>
          <a:solidFill>
            <a:schemeClr val="accent1"/>
          </a:solidFill>
          <a:ln w="19050">
            <a:solidFill>
              <a:schemeClr val="lt1"/>
            </a:solidFill>
          </a:ln>
          <a:effectLst/>
        </c:spPr>
      </c:pivotFmt>
      <c:pivotFmt>
        <c:idx val="36"/>
        <c:spPr>
          <a:solidFill>
            <a:schemeClr val="accent1"/>
          </a:solidFill>
          <a:ln w="19050">
            <a:solidFill>
              <a:schemeClr val="lt1"/>
            </a:solidFill>
          </a:ln>
          <a:effectLst/>
        </c:spPr>
      </c:pivotFmt>
      <c:pivotFmt>
        <c:idx val="37"/>
        <c:spPr>
          <a:solidFill>
            <a:schemeClr val="accent1"/>
          </a:solidFill>
          <a:ln w="19050">
            <a:solidFill>
              <a:schemeClr val="lt1"/>
            </a:solidFill>
          </a:ln>
          <a:effectLst/>
        </c:spPr>
      </c:pivotFmt>
      <c:pivotFmt>
        <c:idx val="38"/>
        <c:spPr>
          <a:solidFill>
            <a:schemeClr val="accent1"/>
          </a:solidFill>
          <a:ln w="19050">
            <a:solidFill>
              <a:schemeClr val="lt1"/>
            </a:solidFill>
          </a:ln>
          <a:effectLst/>
        </c:spPr>
      </c:pivotFmt>
      <c:pivotFmt>
        <c:idx val="39"/>
        <c:spPr>
          <a:solidFill>
            <a:schemeClr val="accent1"/>
          </a:solidFill>
          <a:ln w="19050">
            <a:solidFill>
              <a:schemeClr val="lt1"/>
            </a:solidFill>
          </a:ln>
          <a:effectLst/>
        </c:spPr>
      </c:pivotFmt>
      <c:pivotFmt>
        <c:idx val="40"/>
        <c:spPr>
          <a:solidFill>
            <a:schemeClr val="accent1"/>
          </a:solidFill>
          <a:ln w="19050">
            <a:solidFill>
              <a:schemeClr val="lt1"/>
            </a:solidFill>
          </a:ln>
          <a:effectLst/>
        </c:spPr>
      </c:pivotFmt>
      <c:pivotFmt>
        <c:idx val="41"/>
        <c:spPr>
          <a:solidFill>
            <a:schemeClr val="accent1"/>
          </a:solidFill>
          <a:ln w="19050">
            <a:solidFill>
              <a:schemeClr val="lt1"/>
            </a:solidFill>
          </a:ln>
          <a:effectLst/>
        </c:spPr>
      </c:pivotFmt>
      <c:pivotFmt>
        <c:idx val="42"/>
        <c:spPr>
          <a:solidFill>
            <a:schemeClr val="accent1"/>
          </a:solidFill>
          <a:ln w="19050">
            <a:solidFill>
              <a:schemeClr val="lt1"/>
            </a:solidFill>
          </a:ln>
          <a:effectLst/>
        </c:spPr>
      </c:pivotFmt>
      <c:pivotFmt>
        <c:idx val="43"/>
        <c:spPr>
          <a:solidFill>
            <a:schemeClr val="accent1"/>
          </a:solidFill>
          <a:ln w="19050">
            <a:solidFill>
              <a:schemeClr val="lt1"/>
            </a:solidFill>
          </a:ln>
          <a:effectLst/>
        </c:spPr>
      </c:pivotFmt>
      <c:pivotFmt>
        <c:idx val="44"/>
        <c:spPr>
          <a:solidFill>
            <a:schemeClr val="accent1"/>
          </a:solidFill>
          <a:ln w="19050">
            <a:solidFill>
              <a:schemeClr val="lt1"/>
            </a:solidFill>
          </a:ln>
          <a:effectLst/>
        </c:spPr>
      </c:pivotFmt>
      <c:pivotFmt>
        <c:idx val="45"/>
        <c:spPr>
          <a:solidFill>
            <a:schemeClr val="accent1"/>
          </a:solidFill>
          <a:ln w="19050">
            <a:solidFill>
              <a:schemeClr val="lt1"/>
            </a:solidFill>
          </a:ln>
          <a:effectLst/>
        </c:spPr>
      </c:pivotFmt>
      <c:pivotFmt>
        <c:idx val="46"/>
        <c:spPr>
          <a:solidFill>
            <a:schemeClr val="accent1"/>
          </a:solidFill>
          <a:ln w="19050">
            <a:solidFill>
              <a:schemeClr val="lt1"/>
            </a:solidFill>
          </a:ln>
          <a:effectLst/>
        </c:spPr>
      </c:pivotFmt>
      <c:pivotFmt>
        <c:idx val="47"/>
        <c:spPr>
          <a:solidFill>
            <a:schemeClr val="accent1"/>
          </a:solidFill>
          <a:ln w="19050">
            <a:solidFill>
              <a:schemeClr val="lt1"/>
            </a:solidFill>
          </a:ln>
          <a:effectLst/>
        </c:spPr>
      </c:pivotFmt>
      <c:pivotFmt>
        <c:idx val="48"/>
        <c:spPr>
          <a:solidFill>
            <a:schemeClr val="accent1"/>
          </a:solidFill>
          <a:ln w="19050">
            <a:solidFill>
              <a:schemeClr val="lt1"/>
            </a:solidFill>
          </a:ln>
          <a:effectLst/>
        </c:spPr>
      </c:pivotFmt>
      <c:pivotFmt>
        <c:idx val="49"/>
        <c:spPr>
          <a:solidFill>
            <a:schemeClr val="accent1"/>
          </a:solidFill>
          <a:ln w="19050">
            <a:solidFill>
              <a:schemeClr val="lt1"/>
            </a:solidFill>
          </a:ln>
          <a:effectLst/>
        </c:spPr>
      </c:pivotFmt>
      <c:pivotFmt>
        <c:idx val="50"/>
        <c:spPr>
          <a:solidFill>
            <a:schemeClr val="accent1"/>
          </a:solidFill>
          <a:ln w="19050">
            <a:solidFill>
              <a:schemeClr val="lt1"/>
            </a:solidFill>
          </a:ln>
          <a:effectLst/>
        </c:spPr>
      </c:pivotFmt>
    </c:pivotFmts>
    <c:plotArea>
      <c:layout/>
      <c:pieChart>
        <c:varyColors val="1"/>
        <c:ser>
          <c:idx val="0"/>
          <c:order val="0"/>
          <c:tx>
            <c:strRef>
              <c:f>'Data Tables'!$D$111</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ADE0-4F79-B319-94292F93E22A}"/>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ADE0-4F79-B319-94292F93E22A}"/>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ADE0-4F79-B319-94292F93E22A}"/>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ADE0-4F79-B319-94292F93E22A}"/>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ADE0-4F79-B319-94292F93E22A}"/>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ADE0-4F79-B319-94292F93E22A}"/>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ADE0-4F79-B319-94292F93E22A}"/>
              </c:ext>
            </c:extLst>
          </c:dPt>
          <c:dPt>
            <c:idx val="7"/>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F-ADE0-4F79-B319-94292F93E22A}"/>
              </c:ext>
            </c:extLst>
          </c:dPt>
          <c:dPt>
            <c:idx val="8"/>
            <c:bubble3D val="0"/>
            <c:spPr>
              <a:solidFill>
                <a:schemeClr val="accent3">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1-ADE0-4F79-B319-94292F93E22A}"/>
              </c:ext>
            </c:extLst>
          </c:dPt>
          <c:dPt>
            <c:idx val="9"/>
            <c:bubble3D val="0"/>
            <c:spPr>
              <a:solidFill>
                <a:schemeClr val="accent4">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13-ADE0-4F79-B319-94292F93E22A}"/>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Tables'!$C$112:$C$117</c:f>
              <c:strCache>
                <c:ptCount val="5"/>
                <c:pt idx="0">
                  <c:v>Under Investigation</c:v>
                </c:pt>
                <c:pt idx="1">
                  <c:v>Awaiting Business Prioritisation</c:v>
                </c:pt>
                <c:pt idx="2">
                  <c:v>Awaiting Fix Date</c:v>
                </c:pt>
                <c:pt idx="3">
                  <c:v>Closed - Confirmed Fix</c:v>
                </c:pt>
                <c:pt idx="4">
                  <c:v>Target Fix Date</c:v>
                </c:pt>
              </c:strCache>
            </c:strRef>
          </c:cat>
          <c:val>
            <c:numRef>
              <c:f>'Data Tables'!$D$112:$D$117</c:f>
              <c:numCache>
                <c:formatCode>General</c:formatCode>
                <c:ptCount val="5"/>
                <c:pt idx="0">
                  <c:v>1</c:v>
                </c:pt>
                <c:pt idx="1">
                  <c:v>1</c:v>
                </c:pt>
                <c:pt idx="2">
                  <c:v>1</c:v>
                </c:pt>
                <c:pt idx="3">
                  <c:v>2</c:v>
                </c:pt>
                <c:pt idx="4">
                  <c:v>2</c:v>
                </c:pt>
              </c:numCache>
            </c:numRef>
          </c:val>
          <c:extLst xmlns:c16r2="http://schemas.microsoft.com/office/drawing/2015/06/chart">
            <c:ext xmlns:c16="http://schemas.microsoft.com/office/drawing/2014/chart" uri="{C3380CC4-5D6E-409C-BE32-E72D297353CC}">
              <c16:uniqueId val="{00000014-ADE0-4F79-B319-94292F93E22A}"/>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r"/>
      <c:layout>
        <c:manualLayout>
          <c:xMode val="edge"/>
          <c:yMode val="edge"/>
          <c:x val="0.64003169165880203"/>
          <c:y val="0.20581769151179752"/>
          <c:w val="0.3422116583359549"/>
          <c:h val="0.70158404623044968"/>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Tables!PivotTable14</c:name>
    <c:fmtId val="8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sz="1400" b="1" i="0" baseline="0">
                <a:effectLst/>
              </a:rPr>
              <a:t>PIA Known Issues Resolution Status</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rgbClr val="FFC000"/>
          </a:solidFill>
          <a:ln>
            <a:noFill/>
          </a:ln>
          <a:effectLst/>
        </c:spPr>
        <c:marker>
          <c:symbol val="none"/>
        </c:marker>
      </c:pivotFmt>
      <c:pivotFmt>
        <c:idx val="7"/>
        <c:spPr>
          <a:solidFill>
            <a:srgbClr val="00B050"/>
          </a:solidFill>
          <a:ln>
            <a:noFill/>
          </a:ln>
          <a:effectLst/>
        </c:spPr>
        <c:marker>
          <c:symbol val="none"/>
        </c:marker>
      </c:pivotFmt>
      <c:pivotFmt>
        <c:idx val="8"/>
        <c:spPr>
          <a:solidFill>
            <a:srgbClr val="00B0F0"/>
          </a:solidFill>
          <a:ln>
            <a:noFill/>
          </a:ln>
          <a:effectLst/>
        </c:spPr>
        <c:marker>
          <c:symbol val="none"/>
        </c:marker>
      </c:pivotFmt>
    </c:pivotFmts>
    <c:plotArea>
      <c:layout/>
      <c:barChart>
        <c:barDir val="col"/>
        <c:grouping val="clustered"/>
        <c:varyColors val="0"/>
        <c:ser>
          <c:idx val="0"/>
          <c:order val="0"/>
          <c:tx>
            <c:strRef>
              <c:f>'Data Tables'!$J$132:$J$133</c:f>
              <c:strCache>
                <c:ptCount val="1"/>
                <c:pt idx="0">
                  <c:v>In Progress</c:v>
                </c:pt>
              </c:strCache>
            </c:strRef>
          </c:tx>
          <c:spPr>
            <a:solidFill>
              <a:srgbClr val="FFC000"/>
            </a:solidFill>
            <a:ln>
              <a:noFill/>
            </a:ln>
            <a:effectLst/>
          </c:spPr>
          <c:invertIfNegative val="0"/>
          <c:cat>
            <c:strRef>
              <c:f>'Data Tables'!$I$134:$I$135</c:f>
              <c:strCache>
                <c:ptCount val="1"/>
                <c:pt idx="0">
                  <c:v>PIA</c:v>
                </c:pt>
              </c:strCache>
            </c:strRef>
          </c:cat>
          <c:val>
            <c:numRef>
              <c:f>'Data Tables'!$J$134:$J$135</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4576-438E-8099-D2E208E352F8}"/>
            </c:ext>
          </c:extLst>
        </c:ser>
        <c:ser>
          <c:idx val="1"/>
          <c:order val="1"/>
          <c:tx>
            <c:strRef>
              <c:f>'Data Tables'!$K$132:$K$133</c:f>
              <c:strCache>
                <c:ptCount val="1"/>
                <c:pt idx="0">
                  <c:v>Open issue with a planned fix</c:v>
                </c:pt>
              </c:strCache>
            </c:strRef>
          </c:tx>
          <c:spPr>
            <a:solidFill>
              <a:srgbClr val="00B050"/>
            </a:solidFill>
            <a:ln>
              <a:noFill/>
            </a:ln>
            <a:effectLst/>
          </c:spPr>
          <c:invertIfNegative val="0"/>
          <c:cat>
            <c:strRef>
              <c:f>'Data Tables'!$I$134:$I$135</c:f>
              <c:strCache>
                <c:ptCount val="1"/>
                <c:pt idx="0">
                  <c:v>PIA</c:v>
                </c:pt>
              </c:strCache>
            </c:strRef>
          </c:cat>
          <c:val>
            <c:numRef>
              <c:f>'Data Tables'!$K$134:$K$135</c:f>
              <c:numCache>
                <c:formatCode>General</c:formatCode>
                <c:ptCount val="1"/>
                <c:pt idx="0">
                  <c:v>5</c:v>
                </c:pt>
              </c:numCache>
            </c:numRef>
          </c:val>
          <c:extLst xmlns:c16r2="http://schemas.microsoft.com/office/drawing/2015/06/chart">
            <c:ext xmlns:c16="http://schemas.microsoft.com/office/drawing/2014/chart" uri="{C3380CC4-5D6E-409C-BE32-E72D297353CC}">
              <c16:uniqueId val="{00000001-4576-438E-8099-D2E208E352F8}"/>
            </c:ext>
          </c:extLst>
        </c:ser>
        <c:ser>
          <c:idx val="2"/>
          <c:order val="2"/>
          <c:tx>
            <c:strRef>
              <c:f>'Data Tables'!$L$132:$L$133</c:f>
              <c:strCache>
                <c:ptCount val="1"/>
                <c:pt idx="0">
                  <c:v>Closed</c:v>
                </c:pt>
              </c:strCache>
            </c:strRef>
          </c:tx>
          <c:spPr>
            <a:solidFill>
              <a:srgbClr val="00B0F0"/>
            </a:solidFill>
            <a:ln>
              <a:noFill/>
            </a:ln>
            <a:effectLst/>
          </c:spPr>
          <c:invertIfNegative val="0"/>
          <c:cat>
            <c:strRef>
              <c:f>'Data Tables'!$I$134:$I$135</c:f>
              <c:strCache>
                <c:ptCount val="1"/>
                <c:pt idx="0">
                  <c:v>PIA</c:v>
                </c:pt>
              </c:strCache>
            </c:strRef>
          </c:cat>
          <c:val>
            <c:numRef>
              <c:f>'Data Tables'!$L$134:$L$135</c:f>
              <c:numCache>
                <c:formatCode>General</c:formatCode>
                <c:ptCount val="1"/>
                <c:pt idx="0">
                  <c:v>3</c:v>
                </c:pt>
              </c:numCache>
            </c:numRef>
          </c:val>
          <c:extLst xmlns:c16r2="http://schemas.microsoft.com/office/drawing/2015/06/chart">
            <c:ext xmlns:c16="http://schemas.microsoft.com/office/drawing/2014/chart" uri="{C3380CC4-5D6E-409C-BE32-E72D297353CC}">
              <c16:uniqueId val="{00000000-52DB-411F-BBEF-E61617F5A70B}"/>
            </c:ext>
          </c:extLst>
        </c:ser>
        <c:dLbls>
          <c:showLegendKey val="0"/>
          <c:showVal val="0"/>
          <c:showCatName val="0"/>
          <c:showSerName val="0"/>
          <c:showPercent val="0"/>
          <c:showBubbleSize val="0"/>
        </c:dLbls>
        <c:gapWidth val="219"/>
        <c:overlap val="-27"/>
        <c:axId val="335982096"/>
        <c:axId val="335982488"/>
      </c:barChart>
      <c:catAx>
        <c:axId val="335982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2488"/>
        <c:crosses val="autoZero"/>
        <c:auto val="1"/>
        <c:lblAlgn val="ctr"/>
        <c:lblOffset val="100"/>
        <c:noMultiLvlLbl val="0"/>
      </c:catAx>
      <c:valAx>
        <c:axId val="33598248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2096"/>
        <c:crosses val="autoZero"/>
        <c:crossBetween val="between"/>
        <c:majorUnit val="1"/>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Tables!PivotTable15</c:name>
    <c:fmtId val="8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RCA</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pivotFmt>
      <c:pivotFmt>
        <c:idx val="1"/>
        <c:spPr>
          <a:solidFill>
            <a:schemeClr val="accent6"/>
          </a:solidFill>
          <a:ln>
            <a:noFill/>
          </a:ln>
          <a:effectLst/>
        </c:spPr>
        <c:marker>
          <c:symbol val="none"/>
        </c:marker>
      </c:pivotFmt>
      <c:pivotFmt>
        <c:idx val="2"/>
        <c:spPr>
          <a:solidFill>
            <a:srgbClr val="00B050"/>
          </a:solidFill>
          <a:ln>
            <a:noFill/>
          </a:ln>
          <a:effectLst/>
        </c:spPr>
        <c:marker>
          <c:symbol val="none"/>
        </c:marker>
      </c:pivotFmt>
    </c:pivotFmts>
    <c:plotArea>
      <c:layout/>
      <c:barChart>
        <c:barDir val="col"/>
        <c:grouping val="clustered"/>
        <c:varyColors val="0"/>
        <c:ser>
          <c:idx val="0"/>
          <c:order val="0"/>
          <c:tx>
            <c:strRef>
              <c:f>'Data Tables'!$Q$133</c:f>
              <c:strCache>
                <c:ptCount val="1"/>
                <c:pt idx="0">
                  <c:v>Total</c:v>
                </c:pt>
              </c:strCache>
            </c:strRef>
          </c:tx>
          <c:spPr>
            <a:solidFill>
              <a:srgbClr val="00B050"/>
            </a:solidFill>
            <a:ln>
              <a:noFill/>
            </a:ln>
            <a:effectLst/>
          </c:spPr>
          <c:invertIfNegative val="0"/>
          <c:cat>
            <c:strRef>
              <c:f>'Data Tables'!$P$134:$P$138</c:f>
              <c:strCache>
                <c:ptCount val="4"/>
                <c:pt idx="0">
                  <c:v>Software Bug</c:v>
                </c:pt>
                <c:pt idx="1">
                  <c:v>Design Issue</c:v>
                </c:pt>
                <c:pt idx="2">
                  <c:v>Data Issue</c:v>
                </c:pt>
                <c:pt idx="3">
                  <c:v>New requirement</c:v>
                </c:pt>
              </c:strCache>
            </c:strRef>
          </c:cat>
          <c:val>
            <c:numRef>
              <c:f>'Data Tables'!$Q$134:$Q$138</c:f>
              <c:numCache>
                <c:formatCode>General</c:formatCode>
                <c:ptCount val="4"/>
                <c:pt idx="0">
                  <c:v>5</c:v>
                </c:pt>
                <c:pt idx="1">
                  <c:v>2</c:v>
                </c:pt>
                <c:pt idx="2">
                  <c:v>1</c:v>
                </c:pt>
                <c:pt idx="3">
                  <c:v>1</c:v>
                </c:pt>
              </c:numCache>
            </c:numRef>
          </c:val>
          <c:extLst xmlns:c16r2="http://schemas.microsoft.com/office/drawing/2015/06/chart">
            <c:ext xmlns:c16="http://schemas.microsoft.com/office/drawing/2014/chart" uri="{C3380CC4-5D6E-409C-BE32-E72D297353CC}">
              <c16:uniqueId val="{00000000-80DD-4F6D-A000-049B51A7901F}"/>
            </c:ext>
          </c:extLst>
        </c:ser>
        <c:dLbls>
          <c:showLegendKey val="0"/>
          <c:showVal val="0"/>
          <c:showCatName val="0"/>
          <c:showSerName val="0"/>
          <c:showPercent val="0"/>
          <c:showBubbleSize val="0"/>
        </c:dLbls>
        <c:gapWidth val="219"/>
        <c:overlap val="-27"/>
        <c:axId val="335983664"/>
        <c:axId val="335984448"/>
      </c:barChart>
      <c:catAx>
        <c:axId val="335983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4448"/>
        <c:crosses val="autoZero"/>
        <c:auto val="1"/>
        <c:lblAlgn val="ctr"/>
        <c:lblOffset val="100"/>
        <c:noMultiLvlLbl val="0"/>
      </c:catAx>
      <c:valAx>
        <c:axId val="33598444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5983664"/>
        <c:crosses val="autoZero"/>
        <c:crossBetween val="between"/>
        <c:majorUnit val="1"/>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pivotOptions>
    </c:ext>
  </c:extLst>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Tables!PivotTable16</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Issues Status</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pivotFmt>
      <c:pivotFmt>
        <c:idx val="6"/>
        <c:spPr>
          <a:solidFill>
            <a:schemeClr val="accent1"/>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15:layout/>
            </c:ext>
          </c:extLst>
        </c:dLbl>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pivotFmt>
      <c:pivotFmt>
        <c:idx val="9"/>
        <c:spPr>
          <a:solidFill>
            <a:schemeClr val="accent1"/>
          </a:solidFill>
          <a:ln w="19050">
            <a:solidFill>
              <a:schemeClr val="lt1"/>
            </a:solidFill>
          </a:ln>
          <a:effectLst/>
        </c:spPr>
      </c:pivotFmt>
      <c:pivotFmt>
        <c:idx val="10"/>
        <c:spPr>
          <a:solidFill>
            <a:schemeClr val="accent1"/>
          </a:solidFill>
          <a:ln w="19050">
            <a:solidFill>
              <a:schemeClr val="lt1"/>
            </a:solidFill>
          </a:ln>
          <a:effectLst/>
        </c:spPr>
      </c:pivotFmt>
      <c:pivotFmt>
        <c:idx val="11"/>
        <c:spPr>
          <a:solidFill>
            <a:schemeClr val="accent1"/>
          </a:solidFill>
          <a:ln w="19050">
            <a:solidFill>
              <a:schemeClr val="lt1"/>
            </a:solidFill>
          </a:ln>
          <a:effectLst/>
        </c:spP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pivotFmt>
      <c:pivotFmt>
        <c:idx val="15"/>
        <c:spPr>
          <a:solidFill>
            <a:schemeClr val="accent1"/>
          </a:solidFill>
          <a:ln w="19050">
            <a:solidFill>
              <a:schemeClr val="lt1"/>
            </a:solidFill>
          </a:ln>
          <a:effectLst/>
        </c:spPr>
      </c:pivotFmt>
      <c:pivotFmt>
        <c:idx val="16"/>
        <c:spPr>
          <a:solidFill>
            <a:schemeClr val="accent1"/>
          </a:solidFill>
          <a:ln w="19050">
            <a:solidFill>
              <a:schemeClr val="lt1"/>
            </a:solidFill>
          </a:ln>
          <a:effectLst/>
        </c:spPr>
      </c:pivotFmt>
      <c:pivotFmt>
        <c:idx val="17"/>
        <c:spPr>
          <a:solidFill>
            <a:schemeClr val="accent1"/>
          </a:solidFill>
          <a:ln w="19050">
            <a:solidFill>
              <a:schemeClr val="lt1"/>
            </a:solidFill>
          </a:ln>
          <a:effectLst/>
        </c:spPr>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
        <c:idx val="20"/>
        <c:spPr>
          <a:solidFill>
            <a:schemeClr val="accent1"/>
          </a:solidFill>
          <a:ln w="19050">
            <a:solidFill>
              <a:schemeClr val="lt1"/>
            </a:solidFill>
          </a:ln>
          <a:effectLst/>
        </c:spPr>
      </c:pivotFmt>
      <c:pivotFmt>
        <c:idx val="21"/>
        <c:spPr>
          <a:solidFill>
            <a:schemeClr val="accent1"/>
          </a:solidFill>
          <a:ln w="19050">
            <a:solidFill>
              <a:schemeClr val="lt1"/>
            </a:solidFill>
          </a:ln>
          <a:effectLst/>
        </c:spPr>
      </c:pivotFmt>
    </c:pivotFmts>
    <c:plotArea>
      <c:layout/>
      <c:pieChart>
        <c:varyColors val="1"/>
        <c:ser>
          <c:idx val="0"/>
          <c:order val="0"/>
          <c:tx>
            <c:strRef>
              <c:f>'Data Tables'!$D$133</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A296-4A4D-86EB-4A6FC30CBE26}"/>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A296-4A4D-86EB-4A6FC30CBE26}"/>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A296-4A4D-86EB-4A6FC30CBE26}"/>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A296-4A4D-86EB-4A6FC30CBE26}"/>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9-E25B-469B-8847-4D4F7E3E4D26}"/>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79D6-49A1-9ADC-A712DEC915BF}"/>
              </c:ext>
            </c:extLst>
          </c:dPt>
          <c:dPt>
            <c:idx val="6"/>
            <c:bubble3D val="0"/>
            <c:spPr>
              <a:solidFill>
                <a:schemeClr val="accent1">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D-3A33-447F-A2CD-8A5BB9669F84}"/>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Tables'!$C$134:$C$140</c:f>
              <c:strCache>
                <c:ptCount val="6"/>
                <c:pt idx="0">
                  <c:v>Under Investigation</c:v>
                </c:pt>
                <c:pt idx="1">
                  <c:v>Awaiting Fix Date</c:v>
                </c:pt>
                <c:pt idx="2">
                  <c:v>Closed - Confirmed Fix</c:v>
                </c:pt>
                <c:pt idx="3">
                  <c:v>Closed - Workaround</c:v>
                </c:pt>
                <c:pt idx="4">
                  <c:v>Target Fix Date</c:v>
                </c:pt>
                <c:pt idx="5">
                  <c:v>Awaiting Fix Deployment</c:v>
                </c:pt>
              </c:strCache>
            </c:strRef>
          </c:cat>
          <c:val>
            <c:numRef>
              <c:f>'Data Tables'!$D$134:$D$140</c:f>
              <c:numCache>
                <c:formatCode>General</c:formatCode>
                <c:ptCount val="6"/>
                <c:pt idx="0">
                  <c:v>1</c:v>
                </c:pt>
                <c:pt idx="1">
                  <c:v>1</c:v>
                </c:pt>
                <c:pt idx="2">
                  <c:v>1</c:v>
                </c:pt>
                <c:pt idx="3">
                  <c:v>2</c:v>
                </c:pt>
                <c:pt idx="4">
                  <c:v>2</c:v>
                </c:pt>
                <c:pt idx="5">
                  <c:v>2</c:v>
                </c:pt>
              </c:numCache>
            </c:numRef>
          </c:val>
          <c:extLst xmlns:c16r2="http://schemas.microsoft.com/office/drawing/2015/06/chart">
            <c:ext xmlns:c16="http://schemas.microsoft.com/office/drawing/2014/chart" uri="{C3380CC4-5D6E-409C-BE32-E72D297353CC}">
              <c16:uniqueId val="{00000008-A296-4A4D-86EB-4A6FC30CBE26}"/>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[New CP facing Known Issue list September 2021 V2.xlsx]Data Tables!PivotTable13</c:name>
    <c:fmtId val="8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1" i="0" baseline="0">
                <a:effectLst/>
              </a:rPr>
              <a:t>PIA Known Issue by CP Impact</a:t>
            </a:r>
            <a:endParaRPr lang="en-GB" sz="1100">
              <a:effectLst/>
            </a:endParaRP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2"/>
          </a:solidFill>
          <a:ln w="19050">
            <a:solidFill>
              <a:schemeClr val="lt1"/>
            </a:solidFill>
          </a:ln>
          <a:effectLst/>
        </c:spPr>
        <c:marker>
          <c:symbol val="none"/>
        </c:marker>
      </c:pivotFmt>
      <c:pivotFmt>
        <c:idx val="1"/>
        <c:spPr>
          <a:solidFill>
            <a:schemeClr val="accent2"/>
          </a:solidFill>
          <a:ln w="19050">
            <a:solidFill>
              <a:schemeClr val="lt1"/>
            </a:solidFill>
          </a:ln>
          <a:effectLst/>
        </c:spPr>
        <c:marker>
          <c:symbol val="none"/>
        </c:marker>
      </c:pivotFmt>
      <c:pivotFmt>
        <c:idx val="2"/>
        <c:spPr>
          <a:solidFill>
            <a:schemeClr val="accent2"/>
          </a:solidFill>
          <a:ln w="19050">
            <a:solidFill>
              <a:schemeClr val="lt1"/>
            </a:solidFill>
          </a:ln>
          <a:effectLst/>
        </c:spPr>
      </c:pivotFmt>
      <c:pivotFmt>
        <c:idx val="3"/>
        <c:spPr>
          <a:solidFill>
            <a:schemeClr val="accent2"/>
          </a:solidFill>
          <a:ln w="19050">
            <a:solidFill>
              <a:schemeClr val="lt1"/>
            </a:solidFill>
          </a:ln>
          <a:effectLst/>
        </c:spPr>
        <c:marker>
          <c:symbol val="none"/>
        </c:marker>
        <c:dLbl>
          <c:idx val="0"/>
          <c:layout/>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extLst xmlns:c16r2="http://schemas.microsoft.com/office/drawing/2015/06/chart">
            <c:ext xmlns:c15="http://schemas.microsoft.com/office/drawing/2012/chart" uri="{CE6537A1-D6FC-4f65-9D91-7224C49458BB}">
              <c15:layout/>
            </c:ext>
          </c:extLst>
        </c:dLbl>
      </c:pivotFmt>
      <c:pivotFmt>
        <c:idx val="4"/>
        <c:spPr>
          <a:solidFill>
            <a:schemeClr val="accent2"/>
          </a:solidFill>
          <a:ln w="19050">
            <a:solidFill>
              <a:schemeClr val="lt1"/>
            </a:solidFill>
          </a:ln>
          <a:effectLst/>
        </c:spPr>
      </c:pivotFmt>
      <c:pivotFmt>
        <c:idx val="5"/>
        <c:spPr>
          <a:solidFill>
            <a:schemeClr val="accent2"/>
          </a:solidFill>
          <a:ln w="19050">
            <a:solidFill>
              <a:schemeClr val="lt1"/>
            </a:solidFill>
          </a:ln>
          <a:effectLst/>
        </c:spPr>
      </c:pivotFmt>
      <c:pivotFmt>
        <c:idx val="6"/>
        <c:spPr>
          <a:solidFill>
            <a:schemeClr val="accent2"/>
          </a:solidFill>
          <a:ln w="19050">
            <a:solidFill>
              <a:schemeClr val="lt1"/>
            </a:solidFill>
          </a:ln>
          <a:effectLst/>
        </c:spPr>
      </c:pivotFmt>
      <c:pivotFmt>
        <c:idx val="7"/>
        <c:spPr>
          <a:solidFill>
            <a:schemeClr val="accent2"/>
          </a:solidFill>
          <a:ln w="19050">
            <a:solidFill>
              <a:schemeClr val="lt1"/>
            </a:solidFill>
          </a:ln>
          <a:effectLst/>
        </c:spPr>
      </c:pivotFmt>
      <c:pivotFmt>
        <c:idx val="8"/>
        <c:spPr>
          <a:solidFill>
            <a:schemeClr val="accent2"/>
          </a:solidFill>
          <a:ln w="19050">
            <a:solidFill>
              <a:schemeClr val="lt1"/>
            </a:solidFill>
          </a:ln>
          <a:effectLst/>
        </c:spPr>
      </c:pivotFmt>
    </c:pivotFmts>
    <c:plotArea>
      <c:layout/>
      <c:pieChart>
        <c:varyColors val="1"/>
        <c:ser>
          <c:idx val="0"/>
          <c:order val="0"/>
          <c:tx>
            <c:strRef>
              <c:f>'Data Tables'!$G$133</c:f>
              <c:strCache>
                <c:ptCount val="1"/>
                <c:pt idx="0">
                  <c:v>Total</c:v>
                </c:pt>
              </c:strCache>
            </c:strRef>
          </c:tx>
          <c:dPt>
            <c:idx val="0"/>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430B-46F0-8892-69C7EA652EC0}"/>
              </c:ext>
            </c:extLst>
          </c:dPt>
          <c:dPt>
            <c:idx val="1"/>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8E4-491C-B861-1F6B740765EB}"/>
              </c:ext>
            </c:extLst>
          </c:dPt>
          <c:dPt>
            <c:idx val="2"/>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5-5CEE-4AB2-9EB1-D74C8F08C271}"/>
              </c:ext>
            </c:extLst>
          </c:dPt>
          <c:dPt>
            <c:idx val="3"/>
            <c:bubble3D val="0"/>
            <c:spPr>
              <a:solidFill>
                <a:schemeClr val="accent2">
                  <a:lumMod val="60000"/>
                </a:schemeClr>
              </a:solidFill>
              <a:ln w="19050">
                <a:solidFill>
                  <a:schemeClr val="lt1"/>
                </a:solidFill>
              </a:ln>
              <a:effectLst/>
            </c:spPr>
            <c:extLst xmlns:c16r2="http://schemas.microsoft.com/office/drawing/2015/06/chart">
              <c:ext xmlns:c16="http://schemas.microsoft.com/office/drawing/2014/chart" uri="{C3380CC4-5D6E-409C-BE32-E72D297353CC}">
                <c16:uniqueId val="{00000007-DEA4-412B-B8C6-6360F03B802A}"/>
              </c:ext>
            </c:extLst>
          </c:dPt>
          <c:dLbls>
            <c:numFmt formatCode="General"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layout/>
              </c:ext>
            </c:extLst>
          </c:dLbls>
          <c:cat>
            <c:strRef>
              <c:f>'Data Tables'!$F$134:$F$137</c:f>
              <c:strCache>
                <c:ptCount val="3"/>
                <c:pt idx="0">
                  <c:v>High</c:v>
                </c:pt>
                <c:pt idx="1">
                  <c:v>Medium</c:v>
                </c:pt>
                <c:pt idx="2">
                  <c:v>Low </c:v>
                </c:pt>
              </c:strCache>
            </c:strRef>
          </c:cat>
          <c:val>
            <c:numRef>
              <c:f>'Data Tables'!$G$134:$G$137</c:f>
              <c:numCache>
                <c:formatCode>General</c:formatCode>
                <c:ptCount val="3"/>
                <c:pt idx="0">
                  <c:v>2</c:v>
                </c:pt>
                <c:pt idx="1">
                  <c:v>6</c:v>
                </c:pt>
                <c:pt idx="2">
                  <c:v>1</c:v>
                </c:pt>
              </c:numCache>
            </c:numRef>
          </c:val>
          <c:extLst xmlns:c16r2="http://schemas.microsoft.com/office/drawing/2015/06/chart">
            <c:ext xmlns:c16="http://schemas.microsoft.com/office/drawing/2014/chart" uri="{C3380CC4-5D6E-409C-BE32-E72D297353CC}">
              <c16:uniqueId val="{00000002-430B-46F0-8892-69C7EA652EC0}"/>
            </c:ext>
          </c:extLst>
        </c:ser>
        <c:dLbls>
          <c:showLegendKey val="0"/>
          <c:showVal val="0"/>
          <c:showCatName val="0"/>
          <c:showSerName val="0"/>
          <c:showPercent val="0"/>
          <c:showBubbleSize val="0"/>
          <c:showLeaderLines val="1"/>
        </c:dLbls>
        <c:firstSliceAng val="0"/>
      </c:pieChart>
      <c:spPr>
        <a:noFill/>
        <a:ln>
          <a:noFill/>
        </a:ln>
        <a:effectLst/>
      </c:spPr>
    </c:plotArea>
    <c:legend>
      <c:legendPos val="r"/>
      <c:layout>
        <c:manualLayout>
          <c:xMode val="edge"/>
          <c:yMode val="edge"/>
          <c:x val="0.75627691309987044"/>
          <c:y val="0.44320501603966173"/>
          <c:w val="0.12841828793774318"/>
          <c:h val="0.2343766404199475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28575" cap="flat" cmpd="sng" algn="ctr">
      <a:solidFill>
        <a:srgbClr val="7030A0"/>
      </a:solidFill>
      <a:round/>
    </a:ln>
    <a:effectLst/>
  </c:spPr>
  <c:txPr>
    <a:bodyPr/>
    <a:lstStyle/>
    <a:p>
      <a:pPr>
        <a:defRPr/>
      </a:pPr>
      <a:endParaRPr lang="en-US"/>
    </a:p>
  </c:txPr>
  <c:printSettings>
    <c:headerFooter/>
    <c:pageMargins b="0.75" l="0.7" r="0.7" t="0.75" header="0.3" footer="0.3"/>
    <c:pageSetup/>
  </c:printSettings>
  <c:extLst xmlns:c16r2="http://schemas.microsoft.com/office/drawing/2015/06/chart">
    <c:ext xmlns:c16="http://schemas.microsoft.com/office/drawing/2014/chart" uri="{E28EC0CA-F0BB-4C9C-879D-F8772B89E7AC}">
      <c16:pivotOptions16>
        <c16:showExpandCollapseFieldButtons val="1"/>
      </c16:pivotOptions16>
    </c:ext>
    <c:ext xmlns:c14="http://schemas.microsoft.com/office/drawing/2007/8/2/chart" uri="{781A3756-C4B2-4CAC-9D66-4F8BD8637D16}">
      <c14:pivotOptions>
        <c14:dropZoneFilter val="1"/>
        <c14:dropZoneCategories val="1"/>
        <c14:dropZoneData val="1"/>
        <c14:dropZoneSeries val="1"/>
      </c14:pivotOptions>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4" Type="http://schemas.openxmlformats.org/officeDocument/2006/relationships/chart" Target="../charts/chart1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4"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207170</xdr:colOff>
      <xdr:row>3</xdr:row>
      <xdr:rowOff>10714</xdr:rowOff>
    </xdr:from>
    <xdr:to>
      <xdr:col>6</xdr:col>
      <xdr:colOff>36057</xdr:colOff>
      <xdr:row>18</xdr:row>
      <xdr:rowOff>75008</xdr:rowOff>
    </xdr:to>
    <xdr:graphicFrame macro="">
      <xdr:nvGraphicFramePr>
        <xdr:cNvPr id="2" name="Chart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10714</xdr:rowOff>
    </xdr:from>
    <xdr:to>
      <xdr:col>16</xdr:col>
      <xdr:colOff>3198</xdr:colOff>
      <xdr:row>18</xdr:row>
      <xdr:rowOff>75008</xdr:rowOff>
    </xdr:to>
    <xdr:graphicFrame macro="">
      <xdr:nvGraphicFramePr>
        <xdr:cNvPr id="3" name="Chart 2">
          <a:extLst>
            <a:ext uri="{FF2B5EF4-FFF2-40B4-BE49-F238E27FC236}">
              <a16:creationId xmlns:a16="http://schemas.microsoft.com/office/drawing/2014/main" xmlns=""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207170</xdr:colOff>
      <xdr:row>21</xdr:row>
      <xdr:rowOff>24066</xdr:rowOff>
    </xdr:from>
    <xdr:to>
      <xdr:col>6</xdr:col>
      <xdr:colOff>35719</xdr:colOff>
      <xdr:row>36</xdr:row>
      <xdr:rowOff>88359</xdr:rowOff>
    </xdr:to>
    <xdr:graphicFrame macro="">
      <xdr:nvGraphicFramePr>
        <xdr:cNvPr id="4" name="Chart 3">
          <a:extLst>
            <a:ext uri="{FF2B5EF4-FFF2-40B4-BE49-F238E27FC236}">
              <a16:creationId xmlns:a16="http://schemas.microsoft.com/office/drawing/2014/main" xmlns=""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407194</xdr:colOff>
      <xdr:row>21</xdr:row>
      <xdr:rowOff>24066</xdr:rowOff>
    </xdr:from>
    <xdr:to>
      <xdr:col>15</xdr:col>
      <xdr:colOff>605654</xdr:colOff>
      <xdr:row>36</xdr:row>
      <xdr:rowOff>88359</xdr:rowOff>
    </xdr:to>
    <xdr:graphicFrame macro="">
      <xdr:nvGraphicFramePr>
        <xdr:cNvPr id="5" name="Chart 4">
          <a:extLst>
            <a:ext uri="{FF2B5EF4-FFF2-40B4-BE49-F238E27FC236}">
              <a16:creationId xmlns:a16="http://schemas.microsoft.com/office/drawing/2014/main" xmlns=""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16</xdr:col>
      <xdr:colOff>85484</xdr:colOff>
      <xdr:row>21</xdr:row>
      <xdr:rowOff>146252</xdr:rowOff>
    </xdr:from>
    <xdr:ext cx="231008" cy="1917497"/>
    <xdr:sp macro="" textlink="">
      <xdr:nvSpPr>
        <xdr:cNvPr id="16" name="TextBox 15">
          <a:extLst>
            <a:ext uri="{FF2B5EF4-FFF2-40B4-BE49-F238E27FC236}">
              <a16:creationId xmlns:a16="http://schemas.microsoft.com/office/drawing/2014/main" xmlns="" id="{00000000-0008-0000-0000-000010000000}"/>
            </a:ext>
          </a:extLst>
        </xdr:cNvPr>
        <xdr:cNvSpPr txBox="1"/>
      </xdr:nvSpPr>
      <xdr:spPr>
        <a:xfrm rot="16200000">
          <a:off x="9805220" y="5092574"/>
          <a:ext cx="1917497" cy="231008"/>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86114</xdr:colOff>
      <xdr:row>4</xdr:row>
      <xdr:rowOff>71437</xdr:rowOff>
    </xdr:from>
    <xdr:ext cx="230400" cy="1452562"/>
    <xdr:sp macro="" textlink="">
      <xdr:nvSpPr>
        <xdr:cNvPr id="17" name="TextBox 16">
          <a:extLst>
            <a:ext uri="{FF2B5EF4-FFF2-40B4-BE49-F238E27FC236}">
              <a16:creationId xmlns:a16="http://schemas.microsoft.com/office/drawing/2014/main" xmlns="" id="{00000000-0008-0000-0000-000011000000}"/>
            </a:ext>
          </a:extLst>
        </xdr:cNvPr>
        <xdr:cNvSpPr txBox="1"/>
      </xdr:nvSpPr>
      <xdr:spPr>
        <a:xfrm rot="16200000">
          <a:off x="10038014" y="1464056"/>
          <a:ext cx="1452562"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86628</xdr:colOff>
      <xdr:row>13</xdr:row>
      <xdr:rowOff>2672</xdr:rowOff>
    </xdr:from>
    <xdr:ext cx="230400" cy="1509118"/>
    <xdr:sp macro="" textlink="">
      <xdr:nvSpPr>
        <xdr:cNvPr id="18" name="TextBox 17">
          <a:extLst>
            <a:ext uri="{FF2B5EF4-FFF2-40B4-BE49-F238E27FC236}">
              <a16:creationId xmlns:a16="http://schemas.microsoft.com/office/drawing/2014/main" xmlns="" id="{00000000-0008-0000-0000-000012000000}"/>
            </a:ext>
          </a:extLst>
        </xdr:cNvPr>
        <xdr:cNvSpPr txBox="1"/>
      </xdr:nvSpPr>
      <xdr:spPr>
        <a:xfrm rot="16200000">
          <a:off x="10010250" y="3182031"/>
          <a:ext cx="1509118"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twoCellAnchor>
    <xdr:from>
      <xdr:col>16</xdr:col>
      <xdr:colOff>404812</xdr:colOff>
      <xdr:row>2</xdr:row>
      <xdr:rowOff>178593</xdr:rowOff>
    </xdr:from>
    <xdr:to>
      <xdr:col>23</xdr:col>
      <xdr:colOff>525096</xdr:colOff>
      <xdr:row>36</xdr:row>
      <xdr:rowOff>86591</xdr:rowOff>
    </xdr:to>
    <xdr:sp macro="" textlink="">
      <xdr:nvSpPr>
        <xdr:cNvPr id="10" name="TextBox 9">
          <a:extLst>
            <a:ext uri="{FF2B5EF4-FFF2-40B4-BE49-F238E27FC236}">
              <a16:creationId xmlns:a16="http://schemas.microsoft.com/office/drawing/2014/main" xmlns="" id="{00000000-0008-0000-0000-00000A000000}"/>
            </a:ext>
          </a:extLst>
        </xdr:cNvPr>
        <xdr:cNvSpPr txBox="1"/>
      </xdr:nvSpPr>
      <xdr:spPr>
        <a:xfrm>
          <a:off x="10967793" y="569362"/>
          <a:ext cx="4394322" cy="6551075"/>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Backlog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however due to associated incident volumes and/or financial investment required, issue resolution is on-hold</a:t>
          </a:r>
        </a:p>
      </xdr:txBody>
    </xdr:sp>
    <xdr:clientData/>
  </xdr:twoCellAnchor>
  <xdr:oneCellAnchor>
    <xdr:from>
      <xdr:col>16</xdr:col>
      <xdr:colOff>82848</xdr:colOff>
      <xdr:row>32</xdr:row>
      <xdr:rowOff>132409</xdr:rowOff>
    </xdr:from>
    <xdr:ext cx="230400" cy="588687"/>
    <xdr:sp macro="" textlink="">
      <xdr:nvSpPr>
        <xdr:cNvPr id="11" name="TextBox 10">
          <a:extLst>
            <a:ext uri="{FF2B5EF4-FFF2-40B4-BE49-F238E27FC236}">
              <a16:creationId xmlns:a16="http://schemas.microsoft.com/office/drawing/2014/main" xmlns="" id="{00000000-0008-0000-0000-00000B000000}"/>
            </a:ext>
          </a:extLst>
        </xdr:cNvPr>
        <xdr:cNvSpPr txBox="1"/>
      </xdr:nvSpPr>
      <xdr:spPr>
        <a:xfrm rot="16200000">
          <a:off x="10466685" y="6563861"/>
          <a:ext cx="588687"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Backlog</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6</xdr:col>
      <xdr:colOff>407194</xdr:colOff>
      <xdr:row>3</xdr:row>
      <xdr:rowOff>10715</xdr:rowOff>
    </xdr:from>
    <xdr:to>
      <xdr:col>15</xdr:col>
      <xdr:colOff>618357</xdr:colOff>
      <xdr:row>18</xdr:row>
      <xdr:rowOff>79771</xdr:rowOff>
    </xdr:to>
    <xdr:graphicFrame macro="">
      <xdr:nvGraphicFramePr>
        <xdr:cNvPr id="14" name="Chart 13">
          <a:extLst>
            <a:ext uri="{FF2B5EF4-FFF2-40B4-BE49-F238E27FC236}">
              <a16:creationId xmlns:a16="http://schemas.microsoft.com/office/drawing/2014/main" xmlns="" id="{00000000-0008-0000-01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28829</xdr:rowOff>
    </xdr:from>
    <xdr:to>
      <xdr:col>16</xdr:col>
      <xdr:colOff>3994</xdr:colOff>
      <xdr:row>37</xdr:row>
      <xdr:rowOff>11906</xdr:rowOff>
    </xdr:to>
    <xdr:graphicFrame macro="">
      <xdr:nvGraphicFramePr>
        <xdr:cNvPr id="13" name="Chart 12">
          <a:extLst>
            <a:ext uri="{FF2B5EF4-FFF2-40B4-BE49-F238E27FC236}">
              <a16:creationId xmlns:a16="http://schemas.microsoft.com/office/drawing/2014/main" xmlns="" id="{00000000-0008-0000-01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197645</xdr:colOff>
      <xdr:row>21</xdr:row>
      <xdr:rowOff>28829</xdr:rowOff>
    </xdr:from>
    <xdr:to>
      <xdr:col>6</xdr:col>
      <xdr:colOff>36057</xdr:colOff>
      <xdr:row>37</xdr:row>
      <xdr:rowOff>11907</xdr:rowOff>
    </xdr:to>
    <xdr:graphicFrame macro="">
      <xdr:nvGraphicFramePr>
        <xdr:cNvPr id="11" name="Chart 10">
          <a:extLst>
            <a:ext uri="{FF2B5EF4-FFF2-40B4-BE49-F238E27FC236}">
              <a16:creationId xmlns:a16="http://schemas.microsoft.com/office/drawing/2014/main" xmlns="" id="{00000000-0008-0000-01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75009</xdr:rowOff>
    </xdr:to>
    <xdr:graphicFrame macro="">
      <xdr:nvGraphicFramePr>
        <xdr:cNvPr id="10" name="Chart 9">
          <a:extLst>
            <a:ext uri="{FF2B5EF4-FFF2-40B4-BE49-F238E27FC236}">
              <a16:creationId xmlns:a16="http://schemas.microsoft.com/office/drawing/2014/main" xmlns=""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16</xdr:col>
      <xdr:colOff>85485</xdr:colOff>
      <xdr:row>22</xdr:row>
      <xdr:rowOff>51002</xdr:rowOff>
    </xdr:from>
    <xdr:ext cx="231008" cy="1917497"/>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rot="16200000">
          <a:off x="9648303" y="5097153"/>
          <a:ext cx="1917497" cy="231008"/>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86114</xdr:colOff>
      <xdr:row>4</xdr:row>
      <xdr:rowOff>71437</xdr:rowOff>
    </xdr:from>
    <xdr:ext cx="230400" cy="1452562"/>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rot="16200000">
          <a:off x="10038258" y="1454043"/>
          <a:ext cx="1452562"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86628</xdr:colOff>
      <xdr:row>13</xdr:row>
      <xdr:rowOff>2672</xdr:rowOff>
    </xdr:from>
    <xdr:ext cx="230400" cy="1509118"/>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rot="16200000">
          <a:off x="10010494" y="3128056"/>
          <a:ext cx="1509118"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twoCellAnchor>
    <xdr:from>
      <xdr:col>16</xdr:col>
      <xdr:colOff>392906</xdr:colOff>
      <xdr:row>2</xdr:row>
      <xdr:rowOff>178593</xdr:rowOff>
    </xdr:from>
    <xdr:to>
      <xdr:col>24</xdr:col>
      <xdr:colOff>-1</xdr:colOff>
      <xdr:row>37</xdr:row>
      <xdr:rowOff>0</xdr:rowOff>
    </xdr:to>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a:off x="10798969" y="571499"/>
          <a:ext cx="4369593" cy="6488907"/>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Backlog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however due to associated incident volumes and/or financial investment required, issue resolution is on-hold</a:t>
          </a:r>
        </a:p>
      </xdr:txBody>
    </xdr:sp>
    <xdr:clientData/>
  </xdr:twoCellAnchor>
  <xdr:oneCellAnchor>
    <xdr:from>
      <xdr:col>16</xdr:col>
      <xdr:colOff>82849</xdr:colOff>
      <xdr:row>33</xdr:row>
      <xdr:rowOff>120503</xdr:rowOff>
    </xdr:from>
    <xdr:ext cx="230400" cy="588687"/>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rot="16200000">
          <a:off x="10309768" y="6598053"/>
          <a:ext cx="588687"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Backlog</a:t>
          </a: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197645</xdr:colOff>
      <xdr:row>21</xdr:row>
      <xdr:rowOff>28828</xdr:rowOff>
    </xdr:from>
    <xdr:to>
      <xdr:col>6</xdr:col>
      <xdr:colOff>45581</xdr:colOff>
      <xdr:row>37</xdr:row>
      <xdr:rowOff>0</xdr:rowOff>
    </xdr:to>
    <xdr:graphicFrame macro="">
      <xdr:nvGraphicFramePr>
        <xdr:cNvPr id="2" name="Chart 1">
          <a:extLst>
            <a:ext uri="{FF2B5EF4-FFF2-40B4-BE49-F238E27FC236}">
              <a16:creationId xmlns:a16="http://schemas.microsoft.com/office/drawing/2014/main" xmlns=""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21</xdr:row>
      <xdr:rowOff>28828</xdr:rowOff>
    </xdr:from>
    <xdr:to>
      <xdr:col>16</xdr:col>
      <xdr:colOff>3993</xdr:colOff>
      <xdr:row>37</xdr:row>
      <xdr:rowOff>0</xdr:rowOff>
    </xdr:to>
    <xdr:graphicFrame macro="">
      <xdr:nvGraphicFramePr>
        <xdr:cNvPr id="3" name="Chart 2">
          <a:extLst>
            <a:ext uri="{FF2B5EF4-FFF2-40B4-BE49-F238E27FC236}">
              <a16:creationId xmlns:a16="http://schemas.microsoft.com/office/drawing/2014/main" xmlns=""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407194</xdr:colOff>
      <xdr:row>3</xdr:row>
      <xdr:rowOff>10715</xdr:rowOff>
    </xdr:from>
    <xdr:to>
      <xdr:col>15</xdr:col>
      <xdr:colOff>627881</xdr:colOff>
      <xdr:row>18</xdr:row>
      <xdr:rowOff>79771</xdr:rowOff>
    </xdr:to>
    <xdr:graphicFrame macro="">
      <xdr:nvGraphicFramePr>
        <xdr:cNvPr id="4" name="Chart 3">
          <a:extLst>
            <a:ext uri="{FF2B5EF4-FFF2-40B4-BE49-F238E27FC236}">
              <a16:creationId xmlns:a16="http://schemas.microsoft.com/office/drawing/2014/main" xmlns="" id="{00000000-0008-0000-02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207170</xdr:colOff>
      <xdr:row>3</xdr:row>
      <xdr:rowOff>10715</xdr:rowOff>
    </xdr:from>
    <xdr:to>
      <xdr:col>6</xdr:col>
      <xdr:colOff>36057</xdr:colOff>
      <xdr:row>18</xdr:row>
      <xdr:rowOff>79771</xdr:rowOff>
    </xdr:to>
    <xdr:graphicFrame macro="">
      <xdr:nvGraphicFramePr>
        <xdr:cNvPr id="5" name="Chart 4">
          <a:extLst>
            <a:ext uri="{FF2B5EF4-FFF2-40B4-BE49-F238E27FC236}">
              <a16:creationId xmlns:a16="http://schemas.microsoft.com/office/drawing/2014/main" xmlns="" id="{00000000-0008-0000-0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16</xdr:col>
      <xdr:colOff>85485</xdr:colOff>
      <xdr:row>22</xdr:row>
      <xdr:rowOff>51002</xdr:rowOff>
    </xdr:from>
    <xdr:ext cx="231008" cy="1917497"/>
    <xdr:sp macro="" textlink="">
      <xdr:nvSpPr>
        <xdr:cNvPr id="10" name="TextBox 9">
          <a:extLst>
            <a:ext uri="{FF2B5EF4-FFF2-40B4-BE49-F238E27FC236}">
              <a16:creationId xmlns:a16="http://schemas.microsoft.com/office/drawing/2014/main" xmlns="" id="{00000000-0008-0000-0200-00000A000000}"/>
            </a:ext>
          </a:extLst>
        </xdr:cNvPr>
        <xdr:cNvSpPr txBox="1"/>
      </xdr:nvSpPr>
      <xdr:spPr>
        <a:xfrm rot="16200000">
          <a:off x="9700690" y="5094772"/>
          <a:ext cx="1917497" cy="231008"/>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86114</xdr:colOff>
      <xdr:row>4</xdr:row>
      <xdr:rowOff>71437</xdr:rowOff>
    </xdr:from>
    <xdr:ext cx="230400" cy="1452562"/>
    <xdr:sp macro="" textlink="">
      <xdr:nvSpPr>
        <xdr:cNvPr id="11" name="TextBox 10">
          <a:extLst>
            <a:ext uri="{FF2B5EF4-FFF2-40B4-BE49-F238E27FC236}">
              <a16:creationId xmlns:a16="http://schemas.microsoft.com/office/drawing/2014/main" xmlns="" id="{00000000-0008-0000-0200-00000B000000}"/>
            </a:ext>
          </a:extLst>
        </xdr:cNvPr>
        <xdr:cNvSpPr txBox="1"/>
      </xdr:nvSpPr>
      <xdr:spPr>
        <a:xfrm rot="16200000">
          <a:off x="9933483" y="1454043"/>
          <a:ext cx="1452562"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86628</xdr:colOff>
      <xdr:row>13</xdr:row>
      <xdr:rowOff>2672</xdr:rowOff>
    </xdr:from>
    <xdr:ext cx="230400" cy="1509118"/>
    <xdr:sp macro="" textlink="">
      <xdr:nvSpPr>
        <xdr:cNvPr id="12" name="TextBox 11">
          <a:extLst>
            <a:ext uri="{FF2B5EF4-FFF2-40B4-BE49-F238E27FC236}">
              <a16:creationId xmlns:a16="http://schemas.microsoft.com/office/drawing/2014/main" xmlns="" id="{00000000-0008-0000-0200-00000C000000}"/>
            </a:ext>
          </a:extLst>
        </xdr:cNvPr>
        <xdr:cNvSpPr txBox="1"/>
      </xdr:nvSpPr>
      <xdr:spPr>
        <a:xfrm rot="16200000">
          <a:off x="9905719" y="3128056"/>
          <a:ext cx="1509118"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twoCellAnchor>
    <xdr:from>
      <xdr:col>16</xdr:col>
      <xdr:colOff>392906</xdr:colOff>
      <xdr:row>2</xdr:row>
      <xdr:rowOff>178593</xdr:rowOff>
    </xdr:from>
    <xdr:to>
      <xdr:col>24</xdr:col>
      <xdr:colOff>-1</xdr:colOff>
      <xdr:row>37</xdr:row>
      <xdr:rowOff>47625</xdr:rowOff>
    </xdr:to>
    <xdr:sp macro="" textlink="">
      <xdr:nvSpPr>
        <xdr:cNvPr id="13" name="TextBox 12">
          <a:extLst>
            <a:ext uri="{FF2B5EF4-FFF2-40B4-BE49-F238E27FC236}">
              <a16:creationId xmlns:a16="http://schemas.microsoft.com/office/drawing/2014/main" xmlns="" id="{00000000-0008-0000-0200-00000D000000}"/>
            </a:ext>
          </a:extLst>
        </xdr:cNvPr>
        <xdr:cNvSpPr txBox="1"/>
      </xdr:nvSpPr>
      <xdr:spPr>
        <a:xfrm>
          <a:off x="10798969" y="571499"/>
          <a:ext cx="4369593" cy="6536532"/>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Backlog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however due to associated incident volumes and/or financial investment required, issue resolution is on-hold</a:t>
          </a:r>
        </a:p>
      </xdr:txBody>
    </xdr:sp>
    <xdr:clientData/>
  </xdr:twoCellAnchor>
  <xdr:oneCellAnchor>
    <xdr:from>
      <xdr:col>16</xdr:col>
      <xdr:colOff>82849</xdr:colOff>
      <xdr:row>33</xdr:row>
      <xdr:rowOff>120503</xdr:rowOff>
    </xdr:from>
    <xdr:ext cx="230400" cy="588687"/>
    <xdr:sp macro="" textlink="">
      <xdr:nvSpPr>
        <xdr:cNvPr id="14" name="TextBox 13">
          <a:extLst>
            <a:ext uri="{FF2B5EF4-FFF2-40B4-BE49-F238E27FC236}">
              <a16:creationId xmlns:a16="http://schemas.microsoft.com/office/drawing/2014/main" xmlns="" id="{00000000-0008-0000-0200-00000E000000}"/>
            </a:ext>
          </a:extLst>
        </xdr:cNvPr>
        <xdr:cNvSpPr txBox="1"/>
      </xdr:nvSpPr>
      <xdr:spPr>
        <a:xfrm rot="16200000">
          <a:off x="10362155" y="6595672"/>
          <a:ext cx="588687"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Backlog</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407194</xdr:colOff>
      <xdr:row>21</xdr:row>
      <xdr:rowOff>28828</xdr:rowOff>
    </xdr:from>
    <xdr:to>
      <xdr:col>16</xdr:col>
      <xdr:colOff>5268</xdr:colOff>
      <xdr:row>37</xdr:row>
      <xdr:rowOff>23813</xdr:rowOff>
    </xdr:to>
    <xdr:graphicFrame macro="">
      <xdr:nvGraphicFramePr>
        <xdr:cNvPr id="18" name="Chart 17">
          <a:extLst>
            <a:ext uri="{FF2B5EF4-FFF2-40B4-BE49-F238E27FC236}">
              <a16:creationId xmlns:a16="http://schemas.microsoft.com/office/drawing/2014/main" xmlns=""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407194</xdr:colOff>
      <xdr:row>3</xdr:row>
      <xdr:rowOff>28574</xdr:rowOff>
    </xdr:from>
    <xdr:to>
      <xdr:col>15</xdr:col>
      <xdr:colOff>638681</xdr:colOff>
      <xdr:row>18</xdr:row>
      <xdr:rowOff>103668</xdr:rowOff>
    </xdr:to>
    <xdr:graphicFrame macro="">
      <xdr:nvGraphicFramePr>
        <xdr:cNvPr id="17" name="Chart 16">
          <a:extLst>
            <a:ext uri="{FF2B5EF4-FFF2-40B4-BE49-F238E27FC236}">
              <a16:creationId xmlns:a16="http://schemas.microsoft.com/office/drawing/2014/main" xmlns=""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207169</xdr:colOff>
      <xdr:row>3</xdr:row>
      <xdr:rowOff>10715</xdr:rowOff>
    </xdr:from>
    <xdr:to>
      <xdr:col>6</xdr:col>
      <xdr:colOff>40818</xdr:colOff>
      <xdr:row>18</xdr:row>
      <xdr:rowOff>85809</xdr:rowOff>
    </xdr:to>
    <xdr:graphicFrame macro="">
      <xdr:nvGraphicFramePr>
        <xdr:cNvPr id="16" name="Chart 15">
          <a:extLst>
            <a:ext uri="{FF2B5EF4-FFF2-40B4-BE49-F238E27FC236}">
              <a16:creationId xmlns:a16="http://schemas.microsoft.com/office/drawing/2014/main" xmlns=""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197644</xdr:colOff>
      <xdr:row>21</xdr:row>
      <xdr:rowOff>28828</xdr:rowOff>
    </xdr:from>
    <xdr:to>
      <xdr:col>6</xdr:col>
      <xdr:colOff>46856</xdr:colOff>
      <xdr:row>37</xdr:row>
      <xdr:rowOff>11906</xdr:rowOff>
    </xdr:to>
    <xdr:graphicFrame macro="">
      <xdr:nvGraphicFramePr>
        <xdr:cNvPr id="15" name="Chart 14">
          <a:extLst>
            <a:ext uri="{FF2B5EF4-FFF2-40B4-BE49-F238E27FC236}">
              <a16:creationId xmlns:a16="http://schemas.microsoft.com/office/drawing/2014/main" xmlns=""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16</xdr:col>
      <xdr:colOff>85485</xdr:colOff>
      <xdr:row>22</xdr:row>
      <xdr:rowOff>51002</xdr:rowOff>
    </xdr:from>
    <xdr:ext cx="231008" cy="1917497"/>
    <xdr:sp macro="" textlink="">
      <xdr:nvSpPr>
        <xdr:cNvPr id="10" name="TextBox 9">
          <a:extLst>
            <a:ext uri="{FF2B5EF4-FFF2-40B4-BE49-F238E27FC236}">
              <a16:creationId xmlns:a16="http://schemas.microsoft.com/office/drawing/2014/main" xmlns="" id="{00000000-0008-0000-0300-00000A000000}"/>
            </a:ext>
          </a:extLst>
        </xdr:cNvPr>
        <xdr:cNvSpPr txBox="1"/>
      </xdr:nvSpPr>
      <xdr:spPr>
        <a:xfrm rot="16200000">
          <a:off x="9700690" y="5094772"/>
          <a:ext cx="1917497" cy="231008"/>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Closed</a:t>
          </a:r>
        </a:p>
      </xdr:txBody>
    </xdr:sp>
    <xdr:clientData/>
  </xdr:oneCellAnchor>
  <xdr:oneCellAnchor>
    <xdr:from>
      <xdr:col>16</xdr:col>
      <xdr:colOff>86114</xdr:colOff>
      <xdr:row>4</xdr:row>
      <xdr:rowOff>71437</xdr:rowOff>
    </xdr:from>
    <xdr:ext cx="230400" cy="1452562"/>
    <xdr:sp macro="" textlink="">
      <xdr:nvSpPr>
        <xdr:cNvPr id="11" name="TextBox 10">
          <a:extLst>
            <a:ext uri="{FF2B5EF4-FFF2-40B4-BE49-F238E27FC236}">
              <a16:creationId xmlns:a16="http://schemas.microsoft.com/office/drawing/2014/main" xmlns="" id="{00000000-0008-0000-0300-00000B000000}"/>
            </a:ext>
          </a:extLst>
        </xdr:cNvPr>
        <xdr:cNvSpPr txBox="1"/>
      </xdr:nvSpPr>
      <xdr:spPr>
        <a:xfrm rot="16200000">
          <a:off x="9933483" y="1454043"/>
          <a:ext cx="1452562"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In</a:t>
          </a:r>
          <a:r>
            <a:rPr lang="en-GB" sz="900" baseline="0">
              <a:solidFill>
                <a:schemeClr val="bg1"/>
              </a:solidFill>
            </a:rPr>
            <a:t> Progress</a:t>
          </a:r>
          <a:endParaRPr lang="en-GB" sz="900">
            <a:solidFill>
              <a:schemeClr val="bg1"/>
            </a:solidFill>
          </a:endParaRPr>
        </a:p>
      </xdr:txBody>
    </xdr:sp>
    <xdr:clientData/>
  </xdr:oneCellAnchor>
  <xdr:oneCellAnchor>
    <xdr:from>
      <xdr:col>16</xdr:col>
      <xdr:colOff>86628</xdr:colOff>
      <xdr:row>13</xdr:row>
      <xdr:rowOff>2672</xdr:rowOff>
    </xdr:from>
    <xdr:ext cx="230400" cy="1509118"/>
    <xdr:sp macro="" textlink="">
      <xdr:nvSpPr>
        <xdr:cNvPr id="12" name="TextBox 11">
          <a:extLst>
            <a:ext uri="{FF2B5EF4-FFF2-40B4-BE49-F238E27FC236}">
              <a16:creationId xmlns:a16="http://schemas.microsoft.com/office/drawing/2014/main" xmlns="" id="{00000000-0008-0000-0300-00000C000000}"/>
            </a:ext>
          </a:extLst>
        </xdr:cNvPr>
        <xdr:cNvSpPr txBox="1"/>
      </xdr:nvSpPr>
      <xdr:spPr>
        <a:xfrm rot="16200000">
          <a:off x="9905719" y="3128056"/>
          <a:ext cx="1509118"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n-GB" sz="900">
              <a:solidFill>
                <a:schemeClr val="bg1"/>
              </a:solidFill>
            </a:rPr>
            <a:t>Open</a:t>
          </a:r>
          <a:r>
            <a:rPr lang="en-GB" sz="900" baseline="0">
              <a:solidFill>
                <a:schemeClr val="bg1"/>
              </a:solidFill>
            </a:rPr>
            <a:t>  with a planned fix</a:t>
          </a:r>
          <a:endParaRPr lang="en-GB" sz="900">
            <a:solidFill>
              <a:schemeClr val="bg1"/>
            </a:solidFill>
          </a:endParaRPr>
        </a:p>
      </xdr:txBody>
    </xdr:sp>
    <xdr:clientData/>
  </xdr:oneCellAnchor>
  <xdr:twoCellAnchor>
    <xdr:from>
      <xdr:col>16</xdr:col>
      <xdr:colOff>392906</xdr:colOff>
      <xdr:row>2</xdr:row>
      <xdr:rowOff>178593</xdr:rowOff>
    </xdr:from>
    <xdr:to>
      <xdr:col>24</xdr:col>
      <xdr:colOff>-1</xdr:colOff>
      <xdr:row>37</xdr:row>
      <xdr:rowOff>0</xdr:rowOff>
    </xdr:to>
    <xdr:sp macro="" textlink="">
      <xdr:nvSpPr>
        <xdr:cNvPr id="13" name="TextBox 12">
          <a:extLst>
            <a:ext uri="{FF2B5EF4-FFF2-40B4-BE49-F238E27FC236}">
              <a16:creationId xmlns:a16="http://schemas.microsoft.com/office/drawing/2014/main" xmlns="" id="{00000000-0008-0000-0300-00000D000000}"/>
            </a:ext>
          </a:extLst>
        </xdr:cNvPr>
        <xdr:cNvSpPr txBox="1"/>
      </xdr:nvSpPr>
      <xdr:spPr>
        <a:xfrm>
          <a:off x="10851356" y="569118"/>
          <a:ext cx="4407693" cy="6488907"/>
        </a:xfrm>
        <a:prstGeom prst="rect">
          <a:avLst/>
        </a:prstGeom>
        <a:solidFill>
          <a:schemeClr val="lt1"/>
        </a:solidFill>
        <a:ln w="28575" cmpd="sng">
          <a:solidFill>
            <a:srgbClr val="7030A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1" i="0" u="none" strike="noStrike" kern="0" cap="none" spc="0" normalizeH="0" baseline="0" noProof="0">
              <a:ln>
                <a:noFill/>
              </a:ln>
              <a:solidFill>
                <a:prstClr val="black"/>
              </a:solidFill>
              <a:effectLst/>
              <a:uLnTx/>
              <a:uFillTx/>
              <a:latin typeface="+mn-lt"/>
              <a:ea typeface="+mn-ea"/>
              <a:cs typeface="+mn-cs"/>
            </a:rPr>
            <a:t>Known Issue Status Definition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GB" sz="100" b="1"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Under Investigaton</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Issue received by In-life team, design discussion and root cause analysis ongoing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Business Prioritisation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awaiting business commitment to resolve the issue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In-Flight</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for new orders has been deployed, however, there is a continuing  impact to in-flight orders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Date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in the process of designed and development, awaiting a commitment into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Target Fix Date</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is being planned for EMP release, but not committed and confirmed.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Awaiting Fix Deployment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designed and development and will be deployed in committed EMP release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Deployed - Awaiting Signoff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deployed, awaiting confirmation from issue reporter</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Fix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Fix has been verified with live data and issue resolve</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Workaround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and being managed with a workaround rather than systems fix</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Closed - Confirmed Not An Issue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Investigation complete, verified with issue reported and confirmed not an issue found</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GB" sz="1000" b="0" i="0" u="none" strike="noStrike" kern="0" cap="none" spc="0" normalizeH="0" baseline="0" noProof="0">
            <a:ln>
              <a:noFill/>
            </a:ln>
            <a:solidFill>
              <a:prstClr val="black"/>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prstClr val="black"/>
              </a:solidFill>
              <a:effectLst/>
              <a:uLnTx/>
              <a:uFillTx/>
              <a:latin typeface="+mn-lt"/>
              <a:ea typeface="+mn-ea"/>
              <a:cs typeface="+mn-cs"/>
            </a:rPr>
            <a:t>Backlog </a:t>
          </a:r>
        </a:p>
        <a:p>
          <a:pPr marL="0" marR="0" lvl="0" indent="0" algn="l" defTabSz="914400" eaLnBrk="1" fontAlgn="auto" latinLnBrk="0" hangingPunct="1">
            <a:lnSpc>
              <a:spcPct val="100000"/>
            </a:lnSpc>
            <a:spcBef>
              <a:spcPts val="0"/>
            </a:spcBef>
            <a:spcAft>
              <a:spcPts val="0"/>
            </a:spcAft>
            <a:buClrTx/>
            <a:buSzTx/>
            <a:buFontTx/>
            <a:buNone/>
            <a:tabLst/>
            <a:defRPr/>
          </a:pPr>
          <a:r>
            <a:rPr kumimoji="0" lang="en-GB" sz="1000" b="0" i="0" u="none" strike="noStrike" kern="0" cap="none" spc="0" normalizeH="0" baseline="0" noProof="0">
              <a:ln>
                <a:noFill/>
              </a:ln>
              <a:solidFill>
                <a:prstClr val="black"/>
              </a:solidFill>
              <a:effectLst/>
              <a:uLnTx/>
              <a:uFillTx/>
              <a:latin typeface="+mn-lt"/>
              <a:ea typeface="+mn-ea"/>
              <a:cs typeface="+mn-cs"/>
            </a:rPr>
            <a:t>Design discussion and root cause analysis concluded, however due to associated incident volumes and/or financial investment required, issue resolution is on-hold</a:t>
          </a:r>
        </a:p>
      </xdr:txBody>
    </xdr:sp>
    <xdr:clientData/>
  </xdr:twoCellAnchor>
  <xdr:oneCellAnchor>
    <xdr:from>
      <xdr:col>16</xdr:col>
      <xdr:colOff>82849</xdr:colOff>
      <xdr:row>33</xdr:row>
      <xdr:rowOff>120503</xdr:rowOff>
    </xdr:from>
    <xdr:ext cx="230400" cy="588687"/>
    <xdr:sp macro="" textlink="">
      <xdr:nvSpPr>
        <xdr:cNvPr id="14" name="TextBox 13">
          <a:extLst>
            <a:ext uri="{FF2B5EF4-FFF2-40B4-BE49-F238E27FC236}">
              <a16:creationId xmlns:a16="http://schemas.microsoft.com/office/drawing/2014/main" xmlns="" id="{00000000-0008-0000-0300-00000E000000}"/>
            </a:ext>
          </a:extLst>
        </xdr:cNvPr>
        <xdr:cNvSpPr txBox="1"/>
      </xdr:nvSpPr>
      <xdr:spPr>
        <a:xfrm rot="16200000">
          <a:off x="10362155" y="6595672"/>
          <a:ext cx="588687" cy="230400"/>
        </a:xfrm>
        <a:prstGeom prst="rect">
          <a:avLst/>
        </a:prstGeom>
        <a:solidFill>
          <a:srgbClr val="7030A0"/>
        </a:solidFill>
        <a:ln>
          <a:solidFill>
            <a:srgbClr val="7030A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n-GB" sz="900">
              <a:solidFill>
                <a:schemeClr val="bg1"/>
              </a:solidFill>
            </a:rPr>
            <a:t>Backlog</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1513268/AppData/Local/Microsoft/Windows/INetCache/Content.Outlook/3U0IRLYU/New%20CP%20facing%20Known%20Issue%20list%20master%2003Dec%20PIA%20upd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idation"/>
      <sheetName val="Dashboard (All)"/>
      <sheetName val="Dashboard (Ethernet)"/>
      <sheetName val="Dashboard (Volume)"/>
      <sheetName val="Dashboard (PIA)"/>
      <sheetName val="Data Tables"/>
      <sheetName val="Openreach Known Issue List"/>
      <sheetName val="Change 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Rathore,S,Shubham,BER C" refreshedDate="44456.700186574075" createdVersion="5" refreshedVersion="5" minRefreshableVersion="3" recordCount="361">
  <cacheSource type="worksheet">
    <worksheetSource ref="A4:P919" sheet="Openreach Known Issue List"/>
  </cacheSource>
  <cacheFields count="16">
    <cacheField name="Ref" numFmtId="0">
      <sharedItems containsBlank="1" count="365">
        <s v="KI0404"/>
        <s v="KI0407"/>
        <s v="KI0408"/>
        <s v="KI0410"/>
        <s v="KI0411"/>
        <s v="KI0414"/>
        <s v="KI0415"/>
        <s v="KI0416"/>
        <s v="KI0419"/>
        <s v="KI0422"/>
        <s v="KI0423"/>
        <s v="KI0424"/>
        <s v="KI0425"/>
        <s v="KI0426"/>
        <s v="KI0427"/>
        <s v="KI0428"/>
        <s v="KI0429"/>
        <s v="KI0430"/>
        <s v="KI0431"/>
        <s v="KI0432"/>
        <s v="KI0433"/>
        <s v="KI0434"/>
        <s v="KI0435"/>
        <s v="KI0436"/>
        <s v="KI0437"/>
        <s v="KI0438"/>
        <s v="KI0439"/>
        <s v="KI0440"/>
        <s v="KI0441"/>
        <s v="KI0442"/>
        <s v="KI0443"/>
        <s v="KI0444"/>
        <s v="KI0445"/>
        <s v="KI0446"/>
        <s v="KI0447"/>
        <s v="KI0448"/>
        <s v="KI0449"/>
        <s v="KI0450"/>
        <s v="KI0451"/>
        <s v="KI0452"/>
        <s v="KI0453"/>
        <s v="KI0454"/>
        <s v="KI0455"/>
        <s v="KI0456"/>
        <s v="KI0457"/>
        <s v="KI0458"/>
        <s v="KI0459"/>
        <s v="KI0460"/>
        <s v="KI0461"/>
        <s v="KI0462"/>
        <s v="KI0463"/>
        <s v="KI0464"/>
        <s v="KI0465"/>
        <s v="KI0466"/>
        <s v="KI0467"/>
        <s v="KI0468"/>
        <s v="KI0469"/>
        <s v="KI0470"/>
        <s v="KI0471"/>
        <s v="KI0472"/>
        <s v="KI0473"/>
        <s v="KI0474"/>
        <s v="KI0475"/>
        <s v="KI0476"/>
        <s v="KI0477"/>
        <s v="KI0478"/>
        <s v="KI0479"/>
        <s v="KI0480"/>
        <s v="KI0481"/>
        <s v="KI0482"/>
        <s v="KI0483"/>
        <s v="KI0484"/>
        <s v="KI0485"/>
        <s v="KI0486"/>
        <s v="KI0487"/>
        <s v="KI0488"/>
        <s v="KI0489"/>
        <s v="KI0490"/>
        <s v="KI0491"/>
        <s v="KI0492"/>
        <s v="KI0493"/>
        <s v="KI0494"/>
        <s v="KI0495"/>
        <s v="KI0496"/>
        <s v="KI0497"/>
        <s v="KI0498"/>
        <s v="KI0499"/>
        <s v="KI0500"/>
        <s v="KI0501"/>
        <s v="KI0502"/>
        <s v="KI0503"/>
        <s v="KI0504"/>
        <s v="KI0505"/>
        <s v="KI0506"/>
        <s v="KI0507"/>
        <s v="KI0508"/>
        <s v="KI0509"/>
        <s v="KI0510"/>
        <s v="KI0511"/>
        <s v="KI0512"/>
        <s v="KI0513"/>
        <s v="KI0514"/>
        <s v="KI0515"/>
        <s v="KI0516"/>
        <s v="KI0517"/>
        <s v="KI0518"/>
        <s v="KI0519"/>
        <s v="KI0520"/>
        <s v="KI0521"/>
        <s v="KI0522"/>
        <s v="KI0523"/>
        <s v="KI0524"/>
        <s v="KI0525"/>
        <s v="KI0526"/>
        <s v="KI0527"/>
        <s v="KI0528"/>
        <s v="KI0529"/>
        <s v="KI0530"/>
        <s v="KI0531"/>
        <s v="KI0532"/>
        <s v="KI0533"/>
        <s v="KI0534"/>
        <s v="KI0535"/>
        <s v="KI0536"/>
        <s v="KI0537"/>
        <s v="KI0538"/>
        <s v="KI0539"/>
        <s v="KI0540"/>
        <s v="KI0541"/>
        <s v="KI0542"/>
        <s v="KI0543"/>
        <s v="KI0544"/>
        <s v="KI0545"/>
        <s v="KI0546"/>
        <s v="KI0547"/>
        <s v="KI0548"/>
        <s v="KI0549"/>
        <s v="KI0550"/>
        <s v="KI0551"/>
        <s v="KI0552"/>
        <s v="KI0553"/>
        <s v="KI0554"/>
        <s v="KI0555"/>
        <s v="KI0556"/>
        <s v="KI0557"/>
        <s v="KI0558"/>
        <s v="KI0559"/>
        <s v="KI0560"/>
        <s v="KI0561"/>
        <s v="KI0562"/>
        <s v="KI0563"/>
        <s v="KI0564"/>
        <s v="KI0565"/>
        <s v="KI0566"/>
        <s v="KI0567"/>
        <s v="KI0568"/>
        <s v="KI0569"/>
        <s v="KI0570"/>
        <s v="KI0571"/>
        <s v="KI0572"/>
        <s v="KI0573"/>
        <s v="KI0574"/>
        <s v="KI0575"/>
        <s v="KI0576"/>
        <s v="KI0577"/>
        <s v="KI0578"/>
        <s v="KI0579"/>
        <s v="KI0580"/>
        <s v="KI0581"/>
        <s v="KI0582"/>
        <s v="KI0583"/>
        <s v="KI0584"/>
        <s v="KI0585"/>
        <s v="KI0586"/>
        <s v="KI0587"/>
        <s v="KI0588"/>
        <s v="KI0589"/>
        <s v="KI0590"/>
        <s v="KI0591"/>
        <s v="KI0592"/>
        <s v="KI0593"/>
        <s v="KI0594"/>
        <s v="KI0595"/>
        <s v="KI0596"/>
        <s v="KI0597"/>
        <s v="KI0598"/>
        <s v="KI0599"/>
        <s v="KI0600"/>
        <s v="KI0601"/>
        <s v="KI0602"/>
        <s v="KI0603"/>
        <s v="KI0604"/>
        <s v="KI0605"/>
        <s v="KI0606"/>
        <s v="KI0607"/>
        <s v="KI0608"/>
        <s v="KI0609"/>
        <s v="KI0610"/>
        <s v="KI0611"/>
        <s v="KI0612"/>
        <s v="KI0613"/>
        <s v="KI0614"/>
        <s v="KI0615"/>
        <s v="KI0616"/>
        <s v="KI0617"/>
        <s v="KI0618"/>
        <s v="KI0619"/>
        <s v="KI0620"/>
        <s v="KI0621"/>
        <s v="KI0622"/>
        <s v="KI0623"/>
        <s v="KI0624"/>
        <s v="KI0625"/>
        <s v="KI0626"/>
        <s v="KI0627"/>
        <s v="KI0628"/>
        <s v="KI0629"/>
        <s v="KI0630"/>
        <s v="KI0631"/>
        <s v="KI0632"/>
        <s v="KI0633"/>
        <s v="KI0634"/>
        <s v="KI0635"/>
        <s v="KI0636"/>
        <s v="KI0637"/>
        <s v="KI0638"/>
        <s v="KI0639"/>
        <s v="KI0640"/>
        <s v="KI0641"/>
        <s v="KI0642"/>
        <s v="KI0643"/>
        <s v="KI0644"/>
        <s v="KI0645"/>
        <s v="KI0646"/>
        <s v="KI0647"/>
        <s v="KI0648"/>
        <s v="KI0649"/>
        <s v="KI0650"/>
        <s v="KI0651"/>
        <s v="KI0652"/>
        <s v="KI0653"/>
        <s v="KI0654"/>
        <s v="KI0655"/>
        <s v="KI0656"/>
        <s v="KI0657"/>
        <s v="KI0658"/>
        <s v="KI0659"/>
        <s v="KI0660"/>
        <s v="KI0661"/>
        <s v="KI0662"/>
        <s v="KI0663"/>
        <s v="KI0664"/>
        <s v="KI0665"/>
        <s v="KI0666"/>
        <s v="KI0667"/>
        <s v="KI0668"/>
        <s v="KI0669"/>
        <s v="KI0670"/>
        <s v="KI0671"/>
        <s v="KI0672"/>
        <s v="KI0673"/>
        <s v="KI0674"/>
        <s v="KI0675"/>
        <s v="KI0676"/>
        <s v="KI0677"/>
        <s v="KI0678"/>
        <s v="KI0679"/>
        <s v="KI0680"/>
        <s v="KI0681"/>
        <s v="KI0682"/>
        <s v="KI0683"/>
        <s v="KI0684"/>
        <s v="KI0685"/>
        <s v="KI0686"/>
        <s v="KI0687"/>
        <s v="KI0688"/>
        <s v="KI0689"/>
        <s v="KI0690"/>
        <s v="KI0691"/>
        <s v="KI0692"/>
        <s v="KI0693"/>
        <s v="KI0694"/>
        <s v="KI0695"/>
        <s v="KI0696"/>
        <s v="KI0697"/>
        <s v="KI0698"/>
        <s v="KI0699"/>
        <s v="KI0700"/>
        <s v="KI0701"/>
        <s v="KI0702"/>
        <s v="KI0703"/>
        <s v="KI0704"/>
        <s v="KI0705"/>
        <s v="KI0706"/>
        <s v="KI0707"/>
        <s v="KI0708"/>
        <s v="KI0709"/>
        <s v="KI0710"/>
        <s v="KI0711"/>
        <s v="KI0712"/>
        <s v="KI0713"/>
        <s v="KI0714"/>
        <s v="KI0715"/>
        <s v="KI0716"/>
        <s v="KI0717"/>
        <s v="KI0718"/>
        <s v="KI0719"/>
        <s v="KI0720"/>
        <s v="KI0721"/>
        <s v="KI0722"/>
        <s v="KI0723"/>
        <s v="KI0724"/>
        <s v="KI0725"/>
        <s v="KI0726"/>
        <s v="KI0727"/>
        <s v="KI0728"/>
        <s v="KI0729"/>
        <s v="KI0730"/>
        <s v="KI0731"/>
        <s v="KI0732"/>
        <s v="KI0733"/>
        <s v="KI0734"/>
        <s v="KI0735"/>
        <s v="KI0736"/>
        <s v="KI0737"/>
        <s v="KI0738"/>
        <s v="KI0739"/>
        <s v="KI0740"/>
        <s v="KI0741"/>
        <s v="KI0742"/>
        <s v="KI0743"/>
        <s v="KI0744"/>
        <s v="KI0745"/>
        <s v="KI0746"/>
        <s v="KI0747"/>
        <s v="KI0748"/>
        <s v="KI0749"/>
        <s v="KI0750"/>
        <s v="KI0751"/>
        <s v="KI0752"/>
        <s v="KI0753"/>
        <s v="KI0754"/>
        <s v="KI0755"/>
        <s v="KI0756"/>
        <s v="KI0757"/>
        <s v="KI0758"/>
        <s v="KI0759"/>
        <s v="KI0760"/>
        <s v="KI0761"/>
        <s v="KI0762"/>
        <s v="KI0763"/>
        <s v="KI0764"/>
        <s v="KI0765"/>
        <s v="KI0766"/>
        <s v="KI0767"/>
        <s v="KI0768"/>
        <s v="KI0769"/>
        <s v="KI0770"/>
        <s v="KI0771"/>
        <s v="KI0772"/>
        <m/>
        <s v="KI0" u="1"/>
        <s v="KI530" u="1"/>
        <s v="Ki531" u="1"/>
        <s v="KI06" u="1"/>
      </sharedItems>
    </cacheField>
    <cacheField name="Internal Ref" numFmtId="0">
      <sharedItems containsBlank="1" containsMixedTypes="1" containsNumber="1" containsInteger="1" minValue="1" maxValue="119"/>
    </cacheField>
    <cacheField name="Date Created" numFmtId="14">
      <sharedItems containsNonDate="0" containsDate="1" containsString="0" containsBlank="1" minDate="2016-04-25T00:00:00" maxDate="2021-09-17T00:00:00"/>
    </cacheField>
    <cacheField name="Issue Title" numFmtId="0">
      <sharedItems containsBlank="1"/>
    </cacheField>
    <cacheField name="Friendly Description" numFmtId="0">
      <sharedItems containsBlank="1" longText="1"/>
    </cacheField>
    <cacheField name="Status" numFmtId="0">
      <sharedItems containsBlank="1" containsMixedTypes="1" containsNumber="1" containsInteger="1" minValue="177516" maxValue="177516" count="12">
        <s v="Closed - Workaround"/>
        <s v="Closed - Confirmed Not An Issue"/>
        <s v="Closed - Confirmed Fix"/>
        <s v="Closed - Duplicate Issue"/>
        <s v="Under Investigation"/>
        <s v="Awaiting Fix Date"/>
        <s v="Backlog"/>
        <s v="Awaiting Business Prioritisation"/>
        <s v="Target Fix Date"/>
        <s v="Awaiting Fix Deployment"/>
        <m/>
        <n v="177516" u="1"/>
      </sharedItems>
    </cacheField>
    <cacheField name="Impacted Products" numFmtId="0">
      <sharedItems containsBlank="1" count="43">
        <s v="LLU"/>
        <s v="LLU, NGA"/>
        <s v="PSTN"/>
        <s v="EAD"/>
        <s v="GEA-FTTC"/>
        <s v="GEA-FTTC, LLU"/>
        <s v="Cross product"/>
        <s v="MPF"/>
        <s v="SOGEA"/>
        <s v="GEA-FTTC, GFast"/>
        <s v="NGA"/>
        <s v="GEA-FTTP"/>
        <s v="ISDN"/>
        <s v="WLR3"/>
        <s v="FOD"/>
        <s v="FTTC"/>
        <s v="FVA"/>
        <s v="PIA"/>
        <s v="GEA-SOGEA"/>
        <s v="PSTN,LLU"/>
        <s v="GEA-FTTC, GEA-FTTP"/>
        <s v="SOGFAST"/>
        <s v="GEA Cablelink"/>
        <s v="WLR3, LLU"/>
        <s v="GEA Multicast"/>
        <s v="EBD"/>
        <s v="PSTN, ISDN30"/>
        <s v="Street Access"/>
        <s v="ISDN30"/>
        <s v="FTTC, SOGEA"/>
        <m/>
        <s v="NGA-FTTP" u="1"/>
        <s v="GEA - FTTC" u="1"/>
        <s v="GEA - FTTP" u="1"/>
        <s v="GEA FTTP" u="1"/>
        <s v="GEA - SOGEA" u="1"/>
        <s v="EAD,EBD" u="1"/>
        <s v="NGA-FTTC" u="1"/>
        <s v="FTTC, LLU" u="1"/>
        <s v="FTTC Gfast" u="1"/>
        <s v="GEA- FTTC, FTTP" u="1"/>
        <s v="FTTP" u="1"/>
        <s v="GEA FTTC" u="1"/>
      </sharedItems>
    </cacheField>
    <cacheField name="Impacted Journey" numFmtId="0">
      <sharedItems containsBlank="1"/>
    </cacheField>
    <cacheField name="CP Impact" numFmtId="0">
      <sharedItems containsBlank="1" count="6">
        <s v="Low "/>
        <s v="Medium"/>
        <s v="High"/>
        <m/>
        <s v="None" u="1"/>
        <s v="Under Investigation" u="1"/>
      </sharedItems>
    </cacheField>
    <cacheField name="Strategic Fix Date" numFmtId="0">
      <sharedItems containsDate="1" containsBlank="1" containsMixedTypes="1" minDate="2019-03-21T00:00:00" maxDate="2022-01-23T00:00:00"/>
    </cacheField>
    <cacheField name="RCA" numFmtId="0">
      <sharedItems containsBlank="1" count="7">
        <s v="Design Issue"/>
        <s v="Confirmed not an issue"/>
        <s v="New requirement"/>
        <s v="Software Bug"/>
        <s v="Workaround"/>
        <s v="Data Issue"/>
        <m/>
      </sharedItems>
    </cacheField>
    <cacheField name="Progress Update" numFmtId="0">
      <sharedItems containsBlank="1" longText="1"/>
    </cacheField>
    <cacheField name="Last Updated" numFmtId="0">
      <sharedItems containsNonDate="0" containsDate="1" containsString="0" containsBlank="1" minDate="2019-01-06T00:00:00" maxDate="2021-09-17T00:00:00"/>
    </cacheField>
    <cacheField name="Date Published to Portal" numFmtId="0">
      <sharedItems containsNonDate="0" containsDate="1" containsString="0" containsBlank="1" minDate="2019-06-12T00:00:00" maxDate="2021-09-18T00:00:00"/>
    </cacheField>
    <cacheField name="Under Investigation" numFmtId="0">
      <sharedItems containsBlank="1" count="6">
        <s v="Closed"/>
        <s v="In Progress"/>
        <s v="Open issue with a planned fix"/>
        <s v="Backlog"/>
        <m/>
        <e v="#N/A" u="1"/>
      </sharedItems>
    </cacheField>
    <cacheField name="Dashboard Status" numFmtId="0">
      <sharedItems containsBlank="1" count="5">
        <s v="Archived"/>
        <s v="Live"/>
        <s v="Backlog"/>
        <m/>
        <e v="#VALUE!"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361">
  <r>
    <x v="0"/>
    <s v="ISS-137"/>
    <d v="2016-04-25T00:00:00"/>
    <s v="Unnecessary Engineer visit to End User premise causing bad customer experience"/>
    <s v="Unnecessary Engineer visit to End User premise"/>
    <x v="0"/>
    <x v="0"/>
    <s v="Fulfilment (L2C)"/>
    <x v="0"/>
    <d v="2019-10-04T00:00:00"/>
    <x v="0"/>
    <s v="There are no recent occurrences_x000a_ _x000a_This is a historical issue, investigation needed to understand if issue still current. No impact to CP orders, however, unnecessary engineer visit to end customer"/>
    <d v="2019-10-04T00:00:00"/>
    <d v="2019-06-12T00:00:00"/>
    <x v="0"/>
    <x v="0"/>
  </r>
  <r>
    <x v="1"/>
    <s v="ISS-138"/>
    <d v="2017-04-01T00:00:00"/>
    <s v="Openreach is raising cancellation charges on non appointed fault"/>
    <s v="Cancellation charges are getting raised on non-appointed fault which are getting cancelled post PONR(Point of no return)"/>
    <x v="1"/>
    <x v="0"/>
    <s v="Assurance (T2R)"/>
    <x v="1"/>
    <d v="2020-04-16T00:00:00"/>
    <x v="1"/>
    <s v="No changes required at Openreach system considering there is no further issue highlighted since last 6 months_x000a__x000a_If CP finds issues with invoices, they should raise an appeal with Openreach Finance"/>
    <d v="2020-04-16T00:00:00"/>
    <d v="2019-06-12T00:00:00"/>
    <x v="0"/>
    <x v="0"/>
  </r>
  <r>
    <x v="2"/>
    <s v="ISS-139"/>
    <d v="2017-04-20T00:00:00"/>
    <s v="Two SIM2 orders placed with same LORN(linked order ref number) by same CP within gap of few minutes are not  getting progressed"/>
    <s v="SIM2 orders are getting stuck and not progressing"/>
    <x v="2"/>
    <x v="1"/>
    <s v="Fulfilment (L2C)"/>
    <x v="1"/>
    <d v="2020-05-16T00:00:00"/>
    <x v="0"/>
    <s v="Deployment postponed to 16/05/2020 due to system constraint. Systems fix provided via demand ORCE-150426 and issue resolved_x000a__x000a_CP to contact Service Desk to progress order whist awaiting fix deployment"/>
    <d v="2020-05-22T00:00:00"/>
    <d v="2019-06-12T00:00:00"/>
    <x v="0"/>
    <x v="0"/>
  </r>
  <r>
    <x v="3"/>
    <s v="ISS-140"/>
    <d v="2017-08-18T00:00:00"/>
    <s v="Some of the broadband orders are getting cancelled without any meaningful message to CP"/>
    <s v="Some of the broadband orders are getting cancelled without any meaningful message to CP"/>
    <x v="1"/>
    <x v="2"/>
    <s v="Fulfilment (L2C)"/>
    <x v="1"/>
    <d v="2020-06-09T00:00:00"/>
    <x v="1"/>
    <s v="No changes required at Openreach system considering there is no further issue highlighted since last 6 months_x000a__x000a_CPs to contact Service Desk to understand the cancellation reason"/>
    <d v="2020-06-09T00:00:00"/>
    <d v="2019-06-12T00:00:00"/>
    <x v="0"/>
    <x v="0"/>
  </r>
  <r>
    <x v="4"/>
    <m/>
    <d v="2017-12-20T00:00:00"/>
    <s v="Incorrect charges are being communicated to CPs for EAD RO2 shift orders"/>
    <s v="Incorrect charges are being communicated to CPs for EAD RO2 shift orders"/>
    <x v="2"/>
    <x v="3"/>
    <s v="Fulfilment (L2C)"/>
    <x v="1"/>
    <d v="2019-05-18T00:00:00"/>
    <x v="0"/>
    <s v="Fix has been deployed and issue Closed"/>
    <d v="2019-08-12T00:00:00"/>
    <d v="2019-06-12T00:00:00"/>
    <x v="0"/>
    <x v="0"/>
  </r>
  <r>
    <x v="5"/>
    <s v="ISS-141"/>
    <d v="2018-04-26T00:00:00"/>
    <s v="Delay in invoices being generated for CPs"/>
    <s v="Some billing requests are not being fulfilled once orders have been provisioned. "/>
    <x v="0"/>
    <x v="3"/>
    <s v="Fulfilment (L2C)"/>
    <x v="1"/>
    <d v="2019-12-02T00:00:00"/>
    <x v="2"/>
    <s v="Issue is closed with a proactive workaround in place"/>
    <d v="2019-12-02T00:00:00"/>
    <d v="2019-06-12T00:00:00"/>
    <x v="0"/>
    <x v="0"/>
  </r>
  <r>
    <x v="6"/>
    <s v="ISS-142"/>
    <d v="2018-04-16T00:00:00"/>
    <s v="Sometimes CPs don’t receive amend order KCI"/>
    <s v="CPs don’t receive  amend order KCI when amending multiple order details"/>
    <x v="1"/>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7"/>
    <s v="ISS-143"/>
    <d v="2018-05-28T00:00:00"/>
    <s v="Few of the FTTC orders are getting stuck in system causing delay in triggering KCI-3"/>
    <s v="Some of the FTTC orders are getting delayed"/>
    <x v="1"/>
    <x v="4"/>
    <s v="Fulfilment (L2C)"/>
    <x v="1"/>
    <d v="2019-03-21T00:00:00"/>
    <x v="3"/>
    <s v="Systems fix via demand ORCE-148286. However, investigation complete, verified with issue reported and confirmed not an issue found_x000a__x000a__x000a_CP to contact Service Desk to progress order whilst awaiting a systems fix or the CP can amend &quot;Required by Date&quot; value so it is  different to the &quot;Customer Commitment Date&quot;"/>
    <d v="2020-02-19T00:00:00"/>
    <d v="2019-06-12T00:00:00"/>
    <x v="0"/>
    <x v="0"/>
  </r>
  <r>
    <x v="8"/>
    <s v="ISS-144"/>
    <d v="2018-07-06T00:00:00"/>
    <s v="Incorrect structured text is being sent to CP on closure of fibre fault"/>
    <s v="Incorrect structured text is being sent to CP on closure of fibre fault"/>
    <x v="1"/>
    <x v="5"/>
    <s v="Assurance (T2R)"/>
    <x v="0"/>
    <d v="2020-04-16T00:00:00"/>
    <x v="1"/>
    <s v="No changes required at Openreach system considering there is no further issue highlighted since last 6 months_x000a__x000a_CPs to contact Service Desk to understand full fault closure details whilst awaiting fix deployment"/>
    <d v="2020-04-16T00:00:00"/>
    <d v="2019-06-12T00:00:00"/>
    <x v="0"/>
    <x v="0"/>
  </r>
  <r>
    <x v="9"/>
    <s v="ISS-142"/>
    <d v="2018-08-03T00:00:00"/>
    <s v="Sometimes the CP does not receive amend order KCIs"/>
    <s v="CPs are not receiving amend order KCI when incorrectly amending order details "/>
    <x v="3"/>
    <x v="3"/>
    <s v="Fulfilment (L2C)"/>
    <x v="1"/>
    <d v="2020-02-05T00:00:00"/>
    <x v="0"/>
    <s v="This is working as per design. CPs are placing multiple amend orders causing system errors, however, there is a Systems fix via demand OR-35996 to improve the customer experience, awaiting EMP release commitment_x000a__x000a_CPs to refrain from updating multiple parameters in response 'In Response To Authorisation of ECC'. _x000a_In case of order stuck, CP to contact Service Desk to progress order whist awaiting fix deployment"/>
    <d v="2020-02-05T00:00:00"/>
    <d v="2019-06-12T00:00:00"/>
    <x v="0"/>
    <x v="0"/>
  </r>
  <r>
    <x v="10"/>
    <s v="ISS-27"/>
    <d v="2018-09-07T00:00:00"/>
    <s v="Some of the EAD RO2 orders are getting auto cancelled by the system"/>
    <s v="A small number of EAD RO2 orders are getting auto cancelled when the associated order placed by the CP is not recognised by the system"/>
    <x v="2"/>
    <x v="3"/>
    <s v="Fulfilment (L2C)"/>
    <x v="1"/>
    <d v="2021-01-16T00:00:00"/>
    <x v="0"/>
    <s v="Systems fix deployed under demand ORPRODC-179 under Release R4550  scheduled on 16 January 2021, fix is verified and issue resolved_x000a__x000a_CPs to contact Service Desk for any further assistance"/>
    <d v="2021-02-04T00:00:00"/>
    <d v="2019-06-12T00:00:00"/>
    <x v="0"/>
    <x v="0"/>
  </r>
  <r>
    <x v="11"/>
    <s v="ISS-145"/>
    <d v="2018-09-07T00:00:00"/>
    <s v="Incorrect order status on VMJ for some cancelled orders"/>
    <s v="Incorrect order status on VMJ for some cancelled orders"/>
    <x v="1"/>
    <x v="6"/>
    <s v="Fulfilment (L2C)"/>
    <x v="1"/>
    <d v="2019-03-23T00:00:00"/>
    <x v="0"/>
    <s v="Systems fix via demand OR-47816. However, investigation complete, verified with issue reported and confirmed not an issue found_x000a__x000a__x000a_CP to look in VMJ for correct order status whilst awaiting fix deployment"/>
    <d v="2020-02-19T00:00:00"/>
    <d v="2019-06-12T00:00:00"/>
    <x v="0"/>
    <x v="0"/>
  </r>
  <r>
    <x v="12"/>
    <s v="ISS-147"/>
    <d v="2018-10-30T00:00:00"/>
    <s v="Managed cease of PSTN getting completed even though the gaining order (WLT/Transfer) gets cancelled"/>
    <s v="Manage cease of PSTN is not getting cancelled due to missing Cancellation reason in Openreach system"/>
    <x v="2"/>
    <x v="2"/>
    <s v="Fulfilment (L2C)"/>
    <x v="1"/>
    <d v="2020-03-21T00:00:00"/>
    <x v="0"/>
    <s v="Fix deployed on 21st March 2020 via demand OR-50115 scoped for R4300_x000a__x000a_CP to contact Service Desk to progress order whist awaiting fix deployment"/>
    <d v="2020-03-19T00:00:00"/>
    <d v="2019-06-12T00:00:00"/>
    <x v="0"/>
    <x v="0"/>
  </r>
  <r>
    <x v="13"/>
    <m/>
    <d v="2018-10-30T00:00:00"/>
    <s v="ECC amend requests are being rejected"/>
    <s v="CPs are unable to authorise ECC via the B2B amend order process because the amend order if being rejected with response code 1551"/>
    <x v="2"/>
    <x v="3"/>
    <s v="Fulfilment (L2C)"/>
    <x v="0"/>
    <d v="2019-03-23T00:00:00"/>
    <x v="0"/>
    <s v="Issue has been resolved. No issues being raised by CPs for 6 months"/>
    <d v="2019-10-30T00:00:00"/>
    <d v="2019-06-12T00:00:00"/>
    <x v="0"/>
    <x v="0"/>
  </r>
  <r>
    <x v="14"/>
    <s v="ISS-148"/>
    <d v="2018-12-01T00:00:00"/>
    <s v="Migration and working line takeover orders not being cancelled when number porting also requested by the CPs"/>
    <s v="When CP is requesting a 'cancel other', the number porting order is being cancelled however the associated migration/WLTO order is not being cancelled"/>
    <x v="2"/>
    <x v="2"/>
    <s v="Fulfilment (L2C)"/>
    <x v="1"/>
    <d v="2020-07-18T00:00:00"/>
    <x v="2"/>
    <s v="Systems fix planned via demand OR-57041 and deployed in R4400 scheduled on 18/07/2020. Fix has been verified with live data and issue resolved_x000a__x000a__x000a_CP to contact Number Porting Desk to progress the order whilst awaiting fix deployment. The Number Porting Desk have the capability to extract and resolve issues by taking corrective action"/>
    <d v="2020-08-20T00:00:00"/>
    <d v="2019-06-12T00:00:00"/>
    <x v="0"/>
    <x v="0"/>
  </r>
  <r>
    <x v="15"/>
    <s v="ISS-148"/>
    <d v="2019-01-01T00:00:00"/>
    <s v="MPF migration start orders are not getting cancelled on CCD"/>
    <s v="PSTN-&gt;MPF migration + export orders are not getting cancelled on CCD causing loss of service"/>
    <x v="2"/>
    <x v="2"/>
    <s v="Fulfilment (L2C)"/>
    <x v="1"/>
    <d v="2020-07-18T00:00:00"/>
    <x v="2"/>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6"/>
    <s v="ISS-163"/>
    <d v="2019-01-01T00:00:00"/>
    <s v="PSTN/MPF Working line take over start orders are not getting cancelled on required date "/>
    <s v="PSTN-&gt;MPF/MPF-&gt;PSTN working line take over start orders are not getting cancelled when there is an open manage cease order in system"/>
    <x v="2"/>
    <x v="2"/>
    <s v="Fulfilment (L2C)"/>
    <x v="1"/>
    <d v="2020-07-18T00:00:00"/>
    <x v="0"/>
    <s v="Systems fix planned via demand OR-57112 and deployed in R4400 scheduled on 18/07/2020. Fix has been verified with live data and issue resolved_x000a__x000a_CP to contact Service Desk to cancel the start order whilst awaiting fix deployment"/>
    <d v="2020-08-20T00:00:00"/>
    <d v="2019-06-12T00:00:00"/>
    <x v="0"/>
    <x v="0"/>
  </r>
  <r>
    <x v="17"/>
    <m/>
    <d v="2019-01-01T00:00:00"/>
    <s v="MPF DOA(Dead on Arrival) faults"/>
    <s v="Dead on Arrival faults are raised in MPF due to incorrect line test performed during provision journey"/>
    <x v="2"/>
    <x v="7"/>
    <s v="Fulfilment (L2C)"/>
    <x v="0"/>
    <d v="2019-07-12T00:00:00"/>
    <x v="2"/>
    <s v="Fix has been deployed"/>
    <d v="2019-07-12T00:00:00"/>
    <d v="2019-06-12T00:00:00"/>
    <x v="0"/>
    <x v="0"/>
  </r>
  <r>
    <x v="18"/>
    <s v="ISS-148"/>
    <d v="2019-01-14T00:00:00"/>
    <s v="Migration from WLR to MPF with Standalone or Integrated Number Export are not progressing correctly"/>
    <s v="Up to 20% of Amend and Cancel request on  Migration or WLTO orders with Number Export  (Integrated or Standalone Number Export)are not progressing correctly"/>
    <x v="2"/>
    <x v="2"/>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19"/>
    <s v="ISS-148"/>
    <d v="2019-02-01T00:00:00"/>
    <s v="Migration from  WLR to SOGEA order with standalone number export is not getting progressed correctly"/>
    <s v="Gaining SOGEA order and losing WLR3 orders are going out of sync when a standalone export order is raised along with WLR3 -&gt; SOGEA migration"/>
    <x v="2"/>
    <x v="8"/>
    <s v="Fulfilment (L2C)"/>
    <x v="1"/>
    <d v="2020-07-18T00:00:00"/>
    <x v="0"/>
    <s v="Systems fix planned via demand OR-57041 and deployed in R4400 scheduled on 18/07/2020. Fix has been verified with live data and issue resolved_x000a__x000a__x000a__x000a_CP to contact Number Porting Desk to progress the order whilst awaiting fix deployment. The Number Porting Desk have the capability to extract and resolve issues by taking corrective action"/>
    <d v="2020-08-20T00:00:00"/>
    <d v="2019-06-12T00:00:00"/>
    <x v="0"/>
    <x v="0"/>
  </r>
  <r>
    <x v="20"/>
    <m/>
    <d v="2019-02-01T00:00:00"/>
    <s v="Modify orders not progressing"/>
    <s v="Modify orders are not progressing when the A/B end chassis slot is submitted with a blank entry"/>
    <x v="2"/>
    <x v="3"/>
    <s v="Fulfilment (L2C)"/>
    <x v="0"/>
    <d v="2019-03-23T00:00:00"/>
    <x v="0"/>
    <s v="Fix has been deployed"/>
    <d v="2019-08-12T00:00:00"/>
    <d v="2019-06-12T00:00:00"/>
    <x v="0"/>
    <x v="0"/>
  </r>
  <r>
    <x v="21"/>
    <s v="ISS-47"/>
    <d v="2019-02-01T00:00:00"/>
    <s v="Sometimes the early handover requests not being processed"/>
    <s v="Openreach is not able to process Early handover as requested by CP"/>
    <x v="2"/>
    <x v="3"/>
    <s v="Fulfilment (L2C)"/>
    <x v="0"/>
    <d v="2019-11-16T00:00:00"/>
    <x v="3"/>
    <s v="This issue is resolved. _x000a__x000a_Proactive manual workaround in place whilst strategic fix is being planned"/>
    <d v="2019-11-21T00:00:00"/>
    <d v="2019-06-12T00:00:00"/>
    <x v="0"/>
    <x v="0"/>
  </r>
  <r>
    <x v="22"/>
    <s v="ISS-42"/>
    <d v="2019-03-04T00:00:00"/>
    <s v="Sometimes the EAD KCI 1.2 and KCI 2 are going out of sync in some of the scenarios "/>
    <s v="EAD KCI 1.2 and KCI 2 are going out of sync in some of the scenarios resulting in missing 1.2 to CP"/>
    <x v="2"/>
    <x v="3"/>
    <s v="Fulfilment (L2C)"/>
    <x v="0"/>
    <d v="2019-11-28T00:00:00"/>
    <x v="0"/>
    <s v="Systems fix was planned for 16/11/2019 via QC 172987. More issues arose. Additional systems fix planned via QC 175057 for 28/11/2019. _x000a__x000a_CP to contact Service Desk to place amend orders successfully"/>
    <d v="2019-11-28T00:00:00"/>
    <d v="2019-06-12T00:00:00"/>
    <x v="0"/>
    <x v="0"/>
  </r>
  <r>
    <x v="23"/>
    <s v="ISS-51"/>
    <d v="2019-03-04T00:00:00"/>
    <s v="Duplicate order getting created when user clicks on either 'Forward' / 'Back' buttons after request is submitted"/>
    <s v="Duplicate order getting created when user clicks on either 'Forward' / 'Back' buttons after request is submitted"/>
    <x v="2"/>
    <x v="3"/>
    <s v="Fulfilment (L2C)"/>
    <x v="0"/>
    <d v="2020-01-18T00:00:00"/>
    <x v="3"/>
    <s v="CPs have been advised not to press the browser 'Forward' and 'Back' buttons, this will be addressed to improve the customer experience. _x000a__x000a_Support teams are currently manually deleting the duplicate orders to progress the order. Fix for the issues is scheduled to R4250"/>
    <d v="2020-02-05T00:00:00"/>
    <d v="2019-06-12T00:00:00"/>
    <x v="0"/>
    <x v="0"/>
  </r>
  <r>
    <x v="24"/>
    <s v="ISS-151"/>
    <d v="2019-02-13T00:00:00"/>
    <s v="CP is not being informed on the appointment confirmation when order comes out of delay"/>
    <s v="For GFast orders, whenever order comes out of delay(before KCI2) and it crosses initial CRD(customer Required Date), appointment is not being confirmed with CP"/>
    <x v="2"/>
    <x v="9"/>
    <s v="Fulfilment (L2C)"/>
    <x v="1"/>
    <d v="2020-05-16T00:00:00"/>
    <x v="3"/>
    <s v="Systems fix via demand OR-57025 got deployed in R4350. Fix has been verified with live data and issue resolved_x000a__x000a__x000a_CP to contact Service Desk to understand the order status whist awaiting fix deployment"/>
    <d v="2020-05-21T00:00:00"/>
    <d v="2019-06-12T00:00:00"/>
    <x v="0"/>
    <x v="0"/>
  </r>
  <r>
    <x v="25"/>
    <s v="ISS-152"/>
    <d v="2019-03-26T00:00:00"/>
    <s v="Annual rental charges are missing in the Open and closed order report"/>
    <s v="Annual rental charges are missing in the Open and Closed order report for Ethernet orders"/>
    <x v="2"/>
    <x v="3"/>
    <s v="Fulfilment (L2C)"/>
    <x v="1"/>
    <d v="2019-08-03T00:00:00"/>
    <x v="0"/>
    <s v="System fix via QC167610, Systems fix has been deployed. Major issues are fixed. There are few discrepancies highlighted by CP, which are under investigation"/>
    <d v="2019-10-31T00:00:00"/>
    <d v="2019-06-12T00:00:00"/>
    <x v="0"/>
    <x v="0"/>
  </r>
  <r>
    <x v="26"/>
    <m/>
    <d v="2019-04-05T00:00:00"/>
    <s v="New appointment details are not being sent in the response code 4183 (Notification Only - EU contacted, new appointment arranged by Openreach) in LLU faults"/>
    <s v="New appointment details are missing in the response code 4183 "/>
    <x v="2"/>
    <x v="0"/>
    <s v="Assurance (T2R)"/>
    <x v="2"/>
    <d v="2019-04-11T00:00:00"/>
    <x v="0"/>
    <s v="Fix has been deployed"/>
    <d v="2019-07-12T00:00:00"/>
    <d v="2019-06-12T00:00:00"/>
    <x v="0"/>
    <x v="0"/>
  </r>
  <r>
    <x v="27"/>
    <m/>
    <d v="2019-03-27T00:00:00"/>
    <s v=" NGA faults are getting stuck when CP supplies 'NA'/'N/A' in EndUserParty/Detailed Contact number tag"/>
    <s v="Some  NGA faults are getting stuck when CP supplies 'NA'/'N/A' in EndUserParty/Detailed Contact number tag"/>
    <x v="0"/>
    <x v="10"/>
    <s v="Assurance (T2R)"/>
    <x v="2"/>
    <d v="2019-07-12T00:00:00"/>
    <x v="4"/>
    <s v="When CP raises a fault, the CP is entering &quot;NA&quot; for contact number, resulting in faults getting stuck. _x000a__x000a_Automated script to handle all exceptions proactively, No CP impact"/>
    <d v="2019-07-12T00:00:00"/>
    <d v="2019-06-12T00:00:00"/>
    <x v="0"/>
    <x v="0"/>
  </r>
  <r>
    <x v="28"/>
    <s v="ISS-153"/>
    <d v="2019-04-17T00:00:00"/>
    <s v="PSTN Single line + FTTC/SMPF to PSTN Multiline  conversion orders are getting rejected"/>
    <s v="PSTN Single line to PSTN Multiline conversions are getting rejected as there is an associated Broadband present on losing stack"/>
    <x v="1"/>
    <x v="2"/>
    <s v="Fulfilment (L2C)"/>
    <x v="0"/>
    <d v="2019-11-25T00:00:00"/>
    <x v="2"/>
    <s v="CP briefing conducted, CP was previously following the incorrect process."/>
    <d v="2019-11-25T00:00:00"/>
    <d v="2019-06-12T00:00:00"/>
    <x v="0"/>
    <x v="0"/>
  </r>
  <r>
    <x v="29"/>
    <m/>
    <d v="2019-04-29T00:00:00"/>
    <s v="Few of the SIM renumber+import orders are getting stuck due to system issues"/>
    <s v="SIM renumber+import orders are getting stuck due to system issues"/>
    <x v="2"/>
    <x v="2"/>
    <s v="Fulfilment (L2C)"/>
    <x v="2"/>
    <d v="2019-06-06T00:00:00"/>
    <x v="3"/>
    <s v="Fix has been deployed via QC 165353 "/>
    <d v="2019-07-12T00:00:00"/>
    <d v="2019-06-12T00:00:00"/>
    <x v="0"/>
    <x v="0"/>
  </r>
  <r>
    <x v="30"/>
    <m/>
    <d v="2019-04-29T00:00:00"/>
    <s v="Monthly caller redirect product is not getting ceased automatically"/>
    <s v="Monthly caller redirect product is not getting ceased automatically at system side"/>
    <x v="1"/>
    <x v="2"/>
    <s v="Fulfilment (L2C)"/>
    <x v="2"/>
    <d v="2019-07-12T00:00:00"/>
    <x v="1"/>
    <s v="Design clarification given to the reporter"/>
    <d v="2019-07-12T00:00:00"/>
    <d v="2019-06-12T00:00:00"/>
    <x v="0"/>
    <x v="0"/>
  </r>
  <r>
    <x v="31"/>
    <m/>
    <d v="2019-06-04T00:00:00"/>
    <s v="CPs are not able to Amend FTTP orders via portal post R4000"/>
    <s v="CPs are not able to Amend FTTP orders via portal due to system issue"/>
    <x v="2"/>
    <x v="11"/>
    <s v="Fulfilment (L2C)"/>
    <x v="2"/>
    <d v="2019-05-30T00:00:00"/>
    <x v="3"/>
    <s v="Fix has been deployed"/>
    <d v="2019-07-12T00:00:00"/>
    <d v="2019-06-12T00:00:00"/>
    <x v="0"/>
    <x v="0"/>
  </r>
  <r>
    <x v="32"/>
    <m/>
    <d v="2019-06-04T00:00:00"/>
    <s v="Missing SDEDs reports"/>
    <s v="Closed order reports are missing in SDEDs"/>
    <x v="2"/>
    <x v="3"/>
    <s v="Fulfilment (L2C)"/>
    <x v="1"/>
    <d v="2019-09-10T00:00:00"/>
    <x v="0"/>
    <s v="Systems fix deployed via QC 166724_x000a__x000a_CP to contact Customer Engagement team if report required. "/>
    <d v="2019-09-10T00:00:00"/>
    <d v="2019-06-12T00:00:00"/>
    <x v="0"/>
    <x v="0"/>
  </r>
  <r>
    <x v="33"/>
    <m/>
    <d v="2019-06-04T00:00:00"/>
    <s v="Incorrect ICCD (Initial Customer Committed date) value being populated in group score card"/>
    <s v="CP Specific Group score card being populated incorrectly for Ethernet closed orders "/>
    <x v="2"/>
    <x v="3"/>
    <s v="Fulfilment (L2C)"/>
    <x v="1"/>
    <d v="2019-07-06T00:00:00"/>
    <x v="3"/>
    <s v="Fix has been deployed"/>
    <d v="2019-08-12T00:00:00"/>
    <d v="2019-06-12T00:00:00"/>
    <x v="0"/>
    <x v="0"/>
  </r>
  <r>
    <x v="34"/>
    <m/>
    <d v="2019-06-04T00:00:00"/>
    <s v="Incorrect cessation  reason is sent on working line take over order"/>
    <s v="CP is receiving incorrect cessation reason from Openreach"/>
    <x v="2"/>
    <x v="2"/>
    <s v="Fulfilment (L2C)"/>
    <x v="1"/>
    <d v="2019-07-20T00:00:00"/>
    <x v="3"/>
    <s v="Fix has been deployed under QC 162116 _x000a__x000a_"/>
    <d v="2019-08-05T00:00:00"/>
    <d v="2019-06-12T00:00:00"/>
    <x v="0"/>
    <x v="0"/>
  </r>
  <r>
    <x v="35"/>
    <s v="ISS-154"/>
    <d v="2019-06-04T00:00:00"/>
    <s v="Some of the FTTP modify orders are getting rejected "/>
    <s v="A small number of FTTP modify orders are getting rejected by the system"/>
    <x v="2"/>
    <x v="11"/>
    <s v="Fulfilment (L2C)"/>
    <x v="1"/>
    <d v="2020-05-16T00:00:00"/>
    <x v="0"/>
    <s v="Issue is fixed and deployed under the story OR-57343 (ORCE-168372) in R4350. Fix has been verified with live data and issue resolved _x000a__x000a_CP to contact Service Desk to progress the order or CP to use the L2S id from their inventory while raising cable link modify order whist awaiting fix deployment"/>
    <d v="2020-05-20T00:00:00"/>
    <d v="2019-12-06T00:00:00"/>
    <x v="0"/>
    <x v="0"/>
  </r>
  <r>
    <x v="36"/>
    <m/>
    <d v="2019-07-01T00:00:00"/>
    <s v="CPs not able to consume address update feed due to incorrect column format in the report"/>
    <s v="CPs are not able to consume the Address update file "/>
    <x v="2"/>
    <x v="3"/>
    <s v="Fulfilment (L2C)"/>
    <x v="2"/>
    <d v="2019-08-03T00:00:00"/>
    <x v="0"/>
    <s v="Fix has been deployed via ORCE-161119"/>
    <d v="2019-08-12T00:00:00"/>
    <d v="2019-07-15T00:00:00"/>
    <x v="0"/>
    <x v="0"/>
  </r>
  <r>
    <x v="37"/>
    <m/>
    <d v="2019-07-01T00:00:00"/>
    <s v="Incorrect cancellation date is populated in View my Job"/>
    <s v="Incorrect cancellation date is populated "/>
    <x v="2"/>
    <x v="3"/>
    <s v="Fulfilment (L2C)"/>
    <x v="1"/>
    <d v="2019-05-18T00:00:00"/>
    <x v="3"/>
    <s v="Fix has been deployed via QC 159226"/>
    <d v="2019-08-12T00:00:00"/>
    <d v="2019-07-15T00:00:00"/>
    <x v="0"/>
    <x v="0"/>
  </r>
  <r>
    <x v="38"/>
    <s v="ISS-155"/>
    <d v="2019-07-01T00:00:00"/>
    <s v="Historical date being sent to CPs in KCI 520"/>
    <s v="CPs are receiving incorrect Customer Commitment Date in KCI 520"/>
    <x v="4"/>
    <x v="6"/>
    <s v="Fulfilment (L2C)"/>
    <x v="1"/>
    <s v="TBC"/>
    <x v="0"/>
    <s v="New scenarios identified, design discussion and root cause analysis ongoing  _x000a__x000a_CPs to contact Service Desk to get a  correct commitment date "/>
    <d v="2021-09-16T00:00:00"/>
    <d v="2019-07-15T00:00:00"/>
    <x v="1"/>
    <x v="1"/>
  </r>
  <r>
    <x v="39"/>
    <m/>
    <d v="2019-07-01T00:00:00"/>
    <s v="CPs not able to consume address update feed due to incorrect file name"/>
    <s v="CPs are not able to consume the Address update file "/>
    <x v="2"/>
    <x v="3"/>
    <s v="Fulfilment (L2C)"/>
    <x v="1"/>
    <d v="2019-08-12T00:00:00"/>
    <x v="3"/>
    <s v="Fix has been deployed via QC 167990"/>
    <d v="2019-08-12T00:00:00"/>
    <d v="2019-07-15T00:00:00"/>
    <x v="0"/>
    <x v="0"/>
  </r>
  <r>
    <x v="40"/>
    <m/>
    <d v="2019-07-02T00:00:00"/>
    <s v="Transfer orders are getting rejected with rejection code 501 "/>
    <s v="Some of the Transfer orders are getting rejected "/>
    <x v="2"/>
    <x v="2"/>
    <s v="Fulfilment (L2C)"/>
    <x v="2"/>
    <d v="2019-07-20T00:00:00"/>
    <x v="3"/>
    <s v="Fix has been deployed under QC 162810"/>
    <d v="2019-08-05T00:00:00"/>
    <d v="2019-07-15T00:00:00"/>
    <x v="0"/>
    <x v="0"/>
  </r>
  <r>
    <x v="41"/>
    <m/>
    <d v="2019-07-02T00:00:00"/>
    <s v="CPs are not receiving the response code 9652"/>
    <s v="CPs are not receiving the response code as expected"/>
    <x v="2"/>
    <x v="0"/>
    <s v="Fulfilment (L2C)"/>
    <x v="2"/>
    <d v="2019-07-20T00:00:00"/>
    <x v="3"/>
    <s v="Systems issue fixed under QC 165419_x000a__x000a_CP to wait for system fix"/>
    <d v="2019-09-23T00:00:00"/>
    <d v="2019-07-15T00:00:00"/>
    <x v="0"/>
    <x v="0"/>
  </r>
  <r>
    <x v="42"/>
    <m/>
    <d v="2019-07-02T00:00:00"/>
    <s v="Transfer orders are getting rejected with rejection code 501 "/>
    <s v="Some of the Transfer orders are getting rejected "/>
    <x v="2"/>
    <x v="12"/>
    <s v="Fulfilment (L2C)"/>
    <x v="2"/>
    <d v="2019-07-20T00:00:00"/>
    <x v="3"/>
    <s v="Systems fix via QC 166082,  on track to be deployed in R4100_x000a__x000a_CP to wait for system fix"/>
    <d v="2019-09-23T00:00:00"/>
    <d v="2019-07-15T00:00:00"/>
    <x v="0"/>
    <x v="0"/>
  </r>
  <r>
    <x v="43"/>
    <s v="ISS-31"/>
    <d v="2019-07-02T00:00:00"/>
    <s v="Some EAD Provide orders are getting stuck"/>
    <s v="EAD Provide orders are incorrectly getting stuck due to incorrect slot allocation"/>
    <x v="2"/>
    <x v="3"/>
    <s v="Fulfilment (L2C)"/>
    <x v="1"/>
    <d v="2019-12-30T00:00:00"/>
    <x v="0"/>
    <s v="Data correction completed, Review is in progress._x000a_CP to contact service desk if any slot discrepancy observed"/>
    <d v="2020-02-24T00:00:00"/>
    <d v="2019-07-15T00:00:00"/>
    <x v="0"/>
    <x v="0"/>
  </r>
  <r>
    <x v="44"/>
    <s v="ISS-35"/>
    <d v="2019-07-02T00:00:00"/>
    <s v="EAD Provide orders are getting stuck due to the use of special characters  "/>
    <s v="EAD orders are being delayed due to the use of special characters"/>
    <x v="0"/>
    <x v="3"/>
    <s v="Fulfilment (L2C)"/>
    <x v="0"/>
    <d v="2019-11-21T00:00:00"/>
    <x v="0"/>
    <s v="Issue is being managed with proactive monitoring and proactive workaround with no impact to CPs._x000a__x000a_CPs are advised not to copy and paste into the special arrangement notes, whilst a strategic systems fix is being planned. Proactive workaround is in place to prevent any CP impact"/>
    <d v="2019-11-21T00:00:00"/>
    <d v="2019-07-15T00:00:00"/>
    <x v="0"/>
    <x v="0"/>
  </r>
  <r>
    <x v="45"/>
    <s v="ISS-156"/>
    <d v="2019-07-02T00:00:00"/>
    <s v="Working line take over/Migration orders are not getting progressed correctly"/>
    <s v="No cease orders are getting raised on some of the migration/working line take over orders"/>
    <x v="2"/>
    <x v="2"/>
    <s v="Fulfilment (L2C)"/>
    <x v="1"/>
    <d v="2020-07-18T00:00:00"/>
    <x v="0"/>
    <s v="Systems fix planned via demand OR-57112 and deployed in R4400 scheduled on 18/07/2020. Fix has been verified with live data and issue resolved_x000a__x000a__x000a_CP to contact Service Desk to progress the order manually whilst awaiting fix deployment"/>
    <d v="2020-08-20T00:00:00"/>
    <d v="2019-07-15T00:00:00"/>
    <x v="0"/>
    <x v="0"/>
  </r>
  <r>
    <x v="46"/>
    <m/>
    <d v="2019-07-02T00:00:00"/>
    <s v="Incorrect ECC (Extra Construction Charge)  is sent to CP for authorisation due to a planning error"/>
    <s v="Incorrect ECC values being sent to CPs due to incorrectly entered details by the planner"/>
    <x v="0"/>
    <x v="3"/>
    <s v="Fulfilment (L2C)"/>
    <x v="1"/>
    <d v="2019-08-12T00:00:00"/>
    <x v="5"/>
    <s v="CP to contact Service Desk to progress order _x000a__x000a_Training has been put in place to ensure the planning community are using the correct details with entering the ECC"/>
    <d v="2019-08-12T00:00:00"/>
    <d v="2019-07-15T00:00:00"/>
    <x v="0"/>
    <x v="0"/>
  </r>
  <r>
    <x v="47"/>
    <s v="ISS-157"/>
    <d v="2019-07-02T00:00:00"/>
    <s v="Incorrect installation date populated against migrated assets"/>
    <s v="Incorrect installation dates populated in Ethernet EMP report"/>
    <x v="2"/>
    <x v="3"/>
    <s v="Fulfilment (L2C)"/>
    <x v="1"/>
    <d v="2020-01-18T00:00:00"/>
    <x v="0"/>
    <s v="One off data correction activity is started, this issue only applies to migrated assets. _x000a__x000a_CPs to ignore the Portal data, and rely on the Billing data whilst data misalignment"/>
    <d v="2020-02-05T00:00:00"/>
    <d v="2019-07-15T00:00:00"/>
    <x v="0"/>
    <x v="0"/>
  </r>
  <r>
    <x v="48"/>
    <s v="ISS-148"/>
    <d v="2019-08-05T00:00:00"/>
    <s v="Some of the Broadband orders are not getting cancelled correctly"/>
    <s v="A small number of Broadband orders are not getting cancelled by the CPs"/>
    <x v="2"/>
    <x v="1"/>
    <s v="Fulfilment (L2C)"/>
    <x v="1"/>
    <d v="2020-07-18T00:00:00"/>
    <x v="0"/>
    <s v="Systems fix planned via demand OR-57041 and deployed in R4400 scheduled on 18/07/2020. Fix has been verified with live data and issue resolved_x000a__x000a_CP to contact SMC to get the broadband order cancelled whilst awaiting fix deployment"/>
    <d v="2020-08-20T00:00:00"/>
    <d v="2019-08-15T00:00:00"/>
    <x v="0"/>
    <x v="0"/>
  </r>
  <r>
    <x v="49"/>
    <s v="ISS-158"/>
    <d v="2019-08-05T00:00:00"/>
    <s v="Some of the FTTP orders are getting rejected"/>
    <s v="A small number of FTTP orders are getting rejected due to address format validation"/>
    <x v="1"/>
    <x v="11"/>
    <s v="Fulfilment (L2C)"/>
    <x v="0"/>
    <d v="2020-03-19T00:00:00"/>
    <x v="1"/>
    <s v="No changes required at Openreach system considering there is no further issue highlighted since last 6 months_x000a__x000a_CPs to use bronze key to avoid order rejection until strategic fix in place"/>
    <d v="2020-03-19T00:00:00"/>
    <d v="2019-08-15T00:00:00"/>
    <x v="0"/>
    <x v="0"/>
  </r>
  <r>
    <x v="50"/>
    <m/>
    <d v="2019-08-05T00:00:00"/>
    <s v="Classic to WLR3 transfer orders are  getting rejected"/>
    <s v="Some of the Transfer orders are getting rejected "/>
    <x v="2"/>
    <x v="13"/>
    <s v="Fulfilment (L2C)"/>
    <x v="1"/>
    <d v="2019-08-10T00:00:00"/>
    <x v="0"/>
    <s v="System changes made internally to fix the issue_x000a__x000a_CP to contact Service Desk to progress order whist awaiting fix deployment"/>
    <d v="2019-09-23T00:00:00"/>
    <d v="2019-08-15T00:00:00"/>
    <x v="0"/>
    <x v="0"/>
  </r>
  <r>
    <x v="51"/>
    <s v="ISS-159"/>
    <d v="2019-08-05T00:00:00"/>
    <s v="Historical date being sent to CPs in KCI 520"/>
    <s v="CPs sometimes receive incorrect Customer Commitment Date "/>
    <x v="2"/>
    <x v="11"/>
    <s v="Fulfilment (L2C)"/>
    <x v="1"/>
    <d v="2019-09-21T00:00:00"/>
    <x v="3"/>
    <s v="Systems fix delivered via QC 169749_x000a__x000a_CP to contact Service Desk to get the correct commitment date on the order"/>
    <d v="2019-10-14T00:00:00"/>
    <d v="2019-08-15T00:00:00"/>
    <x v="0"/>
    <x v="0"/>
  </r>
  <r>
    <x v="52"/>
    <m/>
    <d v="2019-08-05T00:00:00"/>
    <s v="Incorrect order status being displayed to CP"/>
    <s v="Incorrect order status being displayed in case management report "/>
    <x v="1"/>
    <x v="3"/>
    <s v="Fulfilment (L2C)"/>
    <x v="1"/>
    <d v="2019-09-10T00:00:00"/>
    <x v="1"/>
    <s v="Design clarification given to the reporter"/>
    <d v="2019-09-10T00:00:00"/>
    <d v="2019-08-15T00:00:00"/>
    <x v="0"/>
    <x v="0"/>
  </r>
  <r>
    <x v="53"/>
    <s v="ISS-160"/>
    <d v="2019-08-05T00:00:00"/>
    <s v="CPs are sometimes charged incorrectly"/>
    <s v="CPs are sometimes charged incorrectly for ECC (Excess Construction Charges)"/>
    <x v="2"/>
    <x v="3"/>
    <s v="Fulfilment (L2C)"/>
    <x v="1"/>
    <d v="2019-11-16T00:00:00"/>
    <x v="3"/>
    <s v="Issue is fully resolved as no new occurrences observed_x000a__x000a_CP to contact Openreach finance team to initiate the compensation "/>
    <d v="2019-01-06T00:00:00"/>
    <d v="2019-08-15T00:00:00"/>
    <x v="0"/>
    <x v="0"/>
  </r>
  <r>
    <x v="54"/>
    <s v="ISS-70"/>
    <d v="2019-08-05T00:00:00"/>
    <s v="Multiple delays are triggered on EAD order"/>
    <s v="Duplicate ECC (Excess Construction Charges) delays raised after the CP has correctly approved charges "/>
    <x v="2"/>
    <x v="3"/>
    <s v="Fulfilment (L2C)"/>
    <x v="1"/>
    <d v="2019-09-21T00:00:00"/>
    <x v="3"/>
    <s v="Systems fix deployed via QC 167940 _x000a__x000a_CP to contact service desk to avoid order cancellation  "/>
    <d v="2019-10-14T00:00:00"/>
    <d v="2019-08-15T00:00:00"/>
    <x v="0"/>
    <x v="0"/>
  </r>
  <r>
    <x v="55"/>
    <m/>
    <d v="2019-08-05T00:00:00"/>
    <s v="Delays are not getting resolved automatically as expected"/>
    <s v="Delays do not resolve correctly when closed via the reactive amend journey"/>
    <x v="2"/>
    <x v="3"/>
    <s v="Fulfilment (L2C)"/>
    <x v="1"/>
    <d v="2019-06-18T00:00:00"/>
    <x v="3"/>
    <s v="Systems fix was deployed in EMP release, however, there is a issue with in-flight orders. The root cause is understood and a systems fix is in design._x000a__x000a_CP to contact service desk to avoid order cancellation"/>
    <d v="2019-09-23T00:00:00"/>
    <d v="2019-08-15T00:00:00"/>
    <x v="0"/>
    <x v="0"/>
  </r>
  <r>
    <x v="56"/>
    <s v="ISS-90_x000a_"/>
    <d v="2019-08-05T00:00:00"/>
    <s v="Some delays not visible on View My Job"/>
    <s v="Some delays not visible on View My Job"/>
    <x v="2"/>
    <x v="3"/>
    <s v="Fulfilment (L2C)"/>
    <x v="0"/>
    <d v="2019-11-16T00:00:00"/>
    <x v="3"/>
    <s v="Systems fix was deployed and issue got resolved._x000a__x000a_Although VMJ does not display delay details, CPs are advised to respond to KCI updates rather than calling the Service Desk. This does not prevent an order from progressing"/>
    <d v="2020-04-03T00:00:00"/>
    <d v="2019-08-15T00:00:00"/>
    <x v="0"/>
    <x v="0"/>
  </r>
  <r>
    <x v="57"/>
    <m/>
    <d v="2019-08-12T00:00:00"/>
    <s v="Amends are not processed effectively unless specific amend reasons are used"/>
    <s v="Delay resolving amends are not processed effectively issue has been fixed for all new orders. Inflight orders are impacted"/>
    <x v="2"/>
    <x v="3"/>
    <s v="Fulfilment (L2C)"/>
    <x v="0"/>
    <d v="2019-07-06T00:00:00"/>
    <x v="3"/>
    <s v="Systems fix deployed under QC 166951, however, there is a issue with in-flight orders. _x000a__x000a_CP to contact Service Desk to progress inflight orders pre-deployment"/>
    <d v="2019-09-23T00:00:00"/>
    <d v="2019-08-15T00:00:00"/>
    <x v="0"/>
    <x v="0"/>
  </r>
  <r>
    <x v="58"/>
    <s v="ISS-74"/>
    <d v="2019-08-12T00:00:00"/>
    <s v="Reactive delays on inflight orders do not resolve when amend is placed"/>
    <s v="Reactive delays  do not resolve when amend is placed on inflight order"/>
    <x v="0"/>
    <x v="3"/>
    <s v="Fulfilment (L2C)"/>
    <x v="0"/>
    <d v="2019-09-21T00:00:00"/>
    <x v="3"/>
    <s v="Proactive workaround in place prevent any impact to CP"/>
    <d v="2019-10-30T00:00:00"/>
    <d v="2019-08-15T00:00:00"/>
    <x v="0"/>
    <x v="0"/>
  </r>
  <r>
    <x v="59"/>
    <m/>
    <d v="2019-08-12T00:00:00"/>
    <s v="Modify orders are not getting progressed due to missing location attribute field"/>
    <s v="Modify orders are not progressing when location attributes are missing. A previous issue has left some circuits with missing location information. "/>
    <x v="2"/>
    <x v="3"/>
    <s v="Fulfilment (L2C)"/>
    <x v="0"/>
    <d v="2019-03-23T00:00:00"/>
    <x v="3"/>
    <s v="Systems fix was deployed in EMP release, however, there is a issue with in-flight orders. The root cause is understood and there is a proactive workaround in place to mitigate all impacted orders_x000a__x000a_CP to contact Service Desk in the event there is still an issue"/>
    <d v="2019-09-23T00:00:00"/>
    <d v="2019-08-15T00:00:00"/>
    <x v="0"/>
    <x v="0"/>
  </r>
  <r>
    <x v="60"/>
    <s v="ISS-13"/>
    <d v="2019-08-12T00:00:00"/>
    <s v="Sometimes an Invalid SNE ID provided at order entry"/>
    <s v="Orders are getting stuck at system"/>
    <x v="0"/>
    <x v="3"/>
    <s v="Fulfilment (L2C)"/>
    <x v="0"/>
    <d v="2019-11-21T00:00:00"/>
    <x v="3"/>
    <s v="Proactive workaround in place. No impact to CPs_x000a__x000a_CP to contact Service Desk to progress the order whilst a systems fix is being planned"/>
    <d v="2019-11-21T00:00:00"/>
    <d v="2019-08-15T00:00:00"/>
    <x v="0"/>
    <x v="0"/>
  </r>
  <r>
    <x v="61"/>
    <m/>
    <d v="2019-08-12T00:00:00"/>
    <s v="Some orders not getting cancelled successfully"/>
    <s v="Some orders not getting cancelled successfully"/>
    <x v="1"/>
    <x v="3"/>
    <s v="Fulfilment (L2C)"/>
    <x v="2"/>
    <d v="2019-08-27T00:00:00"/>
    <x v="3"/>
    <s v="This is a process issue not a system issue. Openreach operational teams are being re-briefed with correct process_x000a__x000a_CP to contact Service Desk to progress the order manually"/>
    <d v="2019-08-27T00:00:00"/>
    <d v="2019-08-15T00:00:00"/>
    <x v="0"/>
    <x v="0"/>
  </r>
  <r>
    <x v="62"/>
    <s v="ISS-76"/>
    <d v="2019-08-12T00:00:00"/>
    <s v="Sometimes incorrect &quot;Amend by&quot; field is populated in VMJ"/>
    <s v="Order attributes amended by Openreach in planning are showing as CP amended values under the amendments tab on View My Job"/>
    <x v="1"/>
    <x v="3"/>
    <s v="Fulfilment (L2C)"/>
    <x v="1"/>
    <d v="2020-04-06T00:00:00"/>
    <x v="1"/>
    <s v="No new issues identified from past 12 weeks, hence closing_x000a__x000a_CPs to ignore these updates on VMJ as they are just visible on VMJ, however not impacting order progress"/>
    <d v="2020-04-06T00:00:00"/>
    <d v="2019-08-15T00:00:00"/>
    <x v="0"/>
    <x v="0"/>
  </r>
  <r>
    <x v="63"/>
    <m/>
    <d v="2019-08-12T00:00:00"/>
    <s v="Orders get stuck in a status of 'Automation in Progress' at order entry"/>
    <s v="Some orders get stuck in system "/>
    <x v="0"/>
    <x v="3"/>
    <s v="Fulfilment (L2C)"/>
    <x v="2"/>
    <d v="2019-08-27T00:00:00"/>
    <x v="3"/>
    <s v="Proactive workaround in place to apply workaround on impacted orders. No impact to CPs_x000a__x000a_CP to contact Service Desk to progress the order manually if any order left out "/>
    <d v="2019-08-27T00:00:00"/>
    <d v="2019-08-15T00:00:00"/>
    <x v="0"/>
    <x v="0"/>
  </r>
  <r>
    <x v="64"/>
    <s v="ISS-51"/>
    <d v="2019-08-12T00:00:00"/>
    <s v="Some view My Job pages are appearing  blank "/>
    <s v="Some View My Job pages are appearing blank due to a processing error"/>
    <x v="2"/>
    <x v="3"/>
    <s v="Fulfilment (L2C)"/>
    <x v="1"/>
    <d v="2020-01-18T00:00:00"/>
    <x v="3"/>
    <s v="Strategic fix is scheduled to R4250_x000a__x000a_CP to ignore these updates on VMJ as they are just visible on VMJ, however not impacting order progress"/>
    <d v="2020-02-05T00:00:00"/>
    <d v="2019-08-15T00:00:00"/>
    <x v="0"/>
    <x v="0"/>
  </r>
  <r>
    <x v="65"/>
    <m/>
    <d v="2019-08-12T00:00:00"/>
    <s v="CP MUE can result in Customer Committed date incorrectly moving to an earlier date"/>
    <s v="Customer Committed date is moved to earlier date on inflight orders raised pre R4050"/>
    <x v="2"/>
    <x v="3"/>
    <s v="Fulfilment (L2C)"/>
    <x v="0"/>
    <d v="2019-05-18T00:00:00"/>
    <x v="3"/>
    <s v="Systems fix deployed under OR-46085, Inflight orders are taken care proactively_x000a__x000a_CP to contact Service Desk to progress the order manually for inflight orders"/>
    <d v="2019-09-23T00:00:00"/>
    <d v="2019-08-15T00:00:00"/>
    <x v="0"/>
    <x v="0"/>
  </r>
  <r>
    <x v="66"/>
    <s v="ISS-161"/>
    <d v="2019-09-09T00:00:00"/>
    <s v="Historical date being sent to CPs in KCI 520"/>
    <s v="CPs sometimes receive incorrect Customer Commitment Date "/>
    <x v="1"/>
    <x v="3"/>
    <s v="Fulfilment (L2C)"/>
    <x v="0"/>
    <d v="2020-02-05T00:00:00"/>
    <x v="0"/>
    <s v="Investigation complete, verified with issue reported and confirmed not an issue found_x000a__x000a__x000a_CP to contact Service Desk to get the correct commitment date on the order"/>
    <d v="2020-02-05T00:00:00"/>
    <d v="2019-09-24T00:00:00"/>
    <x v="0"/>
    <x v="0"/>
  </r>
  <r>
    <x v="67"/>
    <m/>
    <d v="2019-09-09T00:00:00"/>
    <s v="KCI3 is not getting updated for list of EAD order"/>
    <s v="KCI3 is not getting updated"/>
    <x v="2"/>
    <x v="3"/>
    <s v="Fulfilment (L2C)"/>
    <x v="2"/>
    <d v="2019-08-10T00:00:00"/>
    <x v="3"/>
    <s v="System fix deployed under P0052454 "/>
    <d v="2019-09-10T00:00:00"/>
    <d v="2019-09-24T00:00:00"/>
    <x v="0"/>
    <x v="0"/>
  </r>
  <r>
    <x v="68"/>
    <s v="ISS-164"/>
    <d v="2019-09-09T00:00:00"/>
    <s v="Multiple 9416  KCIs being triggered to CP"/>
    <s v="Duplicate  9416 is triggered incorrectly "/>
    <x v="2"/>
    <x v="14"/>
    <s v="Fulfilment (L2C)"/>
    <x v="2"/>
    <d v="2019-10-09T00:00:00"/>
    <x v="3"/>
    <s v="Systems fix delivered via QC 171750._x000a__x000a_Design feasibility under way_x000a__x000a__x000a_CP to contact Service Desk to get the amend request place successfully"/>
    <d v="2019-10-09T00:00:00"/>
    <d v="2019-09-24T00:00:00"/>
    <x v="0"/>
    <x v="0"/>
  </r>
  <r>
    <x v="69"/>
    <s v="ISS-162"/>
    <d v="2019-09-09T00:00:00"/>
    <s v="Order status KCI triggered incorrectly in KCIM "/>
    <s v="Response code 593 triggered incorrectly"/>
    <x v="1"/>
    <x v="3"/>
    <s v="Fulfilment (L2C)"/>
    <x v="0"/>
    <d v="2019-11-18T00:00:00"/>
    <x v="2"/>
    <s v="Confirmed with issue raiser that this is not an issue. If CP requires specific response code, a new SOR will be required _x000a__x000a_CP to check the delay start date and end date in VMJ to get the correct order status"/>
    <d v="2019-11-18T00:00:00"/>
    <d v="2019-09-24T00:00:00"/>
    <x v="0"/>
    <x v="0"/>
  </r>
  <r>
    <x v="70"/>
    <s v="ISS-165"/>
    <d v="2019-09-09T00:00:00"/>
    <s v="Jeopardy delay KCI 572 is triggered on the next day of committed date"/>
    <s v="KCI 572 is triggered incorrectly"/>
    <x v="0"/>
    <x v="15"/>
    <s v="Fulfilment (L2C)"/>
    <x v="1"/>
    <d v="2019-10-31T00:00:00"/>
    <x v="3"/>
    <s v="Clarification given to customer. No impact on CP order_x000a__x000a_CP to contact Service Desk to progress the order"/>
    <d v="2019-10-31T00:00:00"/>
    <d v="2019-09-24T00:00:00"/>
    <x v="0"/>
    <x v="0"/>
  </r>
  <r>
    <x v="71"/>
    <s v="ISS-166"/>
    <d v="2019-09-09T00:00:00"/>
    <s v="Few of the transfer orders are getting rejected with KCI 5138 incorrectly"/>
    <s v="Transfer orders getting rejected with KCI 5138 incorrectly"/>
    <x v="2"/>
    <x v="2"/>
    <s v="Fulfilment (L2C)"/>
    <x v="0"/>
    <d v="2020-03-21T00:00:00"/>
    <x v="3"/>
    <s v="Fix deployed on 21st March 2020. QC 175240 raised to get the issue fixed _x000a__x000a_CPs are advised to avoid transferring payphone and government lines, and instead cease the line, and place a new provide order"/>
    <d v="2020-03-19T00:00:00"/>
    <d v="2019-09-24T00:00:00"/>
    <x v="0"/>
    <x v="0"/>
  </r>
  <r>
    <x v="72"/>
    <s v="ISS-98"/>
    <d v="2019-09-09T00:00:00"/>
    <s v="ECC values are getting refreshed when location amend is placed by CP"/>
    <s v="ECC values are getting refreshed on few of the EAD orders"/>
    <x v="2"/>
    <x v="3"/>
    <s v="Fulfilment (L2C)"/>
    <x v="1"/>
    <d v="2019-11-16T00:00:00"/>
    <x v="0"/>
    <s v="Deployed via QC171315 _x000a__x000a_Issue is closed"/>
    <d v="2019-11-18T00:00:00"/>
    <d v="2019-09-24T00:00:00"/>
    <x v="0"/>
    <x v="0"/>
  </r>
  <r>
    <x v="73"/>
    <s v="ISS-97"/>
    <d v="2019-09-09T00:00:00"/>
    <s v="ECC breakdown is not sent to CPs post recovery completion"/>
    <s v="ECC breakdown is not  sent to CP"/>
    <x v="1"/>
    <x v="3"/>
    <s v="Fulfilment (L2C)"/>
    <x v="2"/>
    <d v="2019-12-02T00:00:00"/>
    <x v="2"/>
    <s v="Design analysis concluded and determined as a new requirement"/>
    <d v="2019-12-02T00:00:00"/>
    <d v="2019-09-24T00:00:00"/>
    <x v="0"/>
    <x v="0"/>
  </r>
  <r>
    <x v="74"/>
    <s v="ISS-123"/>
    <d v="2019-09-09T00:00:00"/>
    <s v="ECC value on modify order is displayed as '0' in VMJ"/>
    <s v="ECC value on modify order is populated incorrectly"/>
    <x v="2"/>
    <x v="3"/>
    <s v="Fulfilment (L2C)"/>
    <x v="0"/>
    <d v="2019-11-16T00:00:00"/>
    <x v="0"/>
    <s v="Deployed via 173351_x000a__x000a_Issue is closed"/>
    <d v="2019-12-02T00:00:00"/>
    <d v="2019-09-24T00:00:00"/>
    <x v="0"/>
    <x v="0"/>
  </r>
  <r>
    <x v="75"/>
    <s v="ISS-93"/>
    <d v="2019-09-09T00:00:00"/>
    <s v="KCI1 is not triggered to CP on time "/>
    <s v="Orders updates stalled causing delay in KCI1"/>
    <x v="1"/>
    <x v="3"/>
    <s v="Fulfilment (L2C)"/>
    <x v="1"/>
    <d v="2020-02-05T00:00:00"/>
    <x v="0"/>
    <s v="Root cause is understood, and design analysis under way_x000a__x000a_CP to contact Service Desk to get the order updates"/>
    <d v="2020-02-05T00:00:00"/>
    <d v="2019-09-24T00:00:00"/>
    <x v="0"/>
    <x v="0"/>
  </r>
  <r>
    <x v="76"/>
    <s v="ISS-87"/>
    <d v="2019-09-09T00:00:00"/>
    <s v="Deemed Consent delays are not visible in VMJ"/>
    <s v="Deemed Consent delays are not visible in VMJ when definition contains comma"/>
    <x v="1"/>
    <x v="3"/>
    <s v="Fulfilment (L2C)"/>
    <x v="0"/>
    <d v="2020-02-05T00:00:00"/>
    <x v="0"/>
    <s v="Investigation complete, verified with issue reported and confirmed not an issue found_x000a__x000a__x000a_CP to contact Service Desk to get the correct delay information"/>
    <d v="2020-02-05T00:00:00"/>
    <d v="2019-09-24T00:00:00"/>
    <x v="0"/>
    <x v="0"/>
  </r>
  <r>
    <x v="77"/>
    <s v="ISS-73"/>
    <d v="2019-09-09T00:00:00"/>
    <s v="Delays not visible intermittently"/>
    <s v="Delays not visible on View My Job post system outages"/>
    <x v="1"/>
    <x v="3"/>
    <s v="Fulfilment (L2C)"/>
    <x v="1"/>
    <d v="2019-12-02T00:00:00"/>
    <x v="0"/>
    <s v="Design analysis concluded. Issue was related to a systems outage and follows BAU process for data correction"/>
    <d v="2019-12-02T00:00:00"/>
    <d v="2019-09-24T00:00:00"/>
    <x v="0"/>
    <x v="0"/>
  </r>
  <r>
    <x v="78"/>
    <s v="ISS-66"/>
    <d v="2019-09-09T00:00:00"/>
    <s v="Incorrect ECC breakdown visible in VMJ"/>
    <s v="Incorrect ECC breakdown sent when costs are amended by the CPs during order journey"/>
    <x v="1"/>
    <x v="3"/>
    <s v="Fulfilment (L2C)"/>
    <x v="2"/>
    <d v="2020-08-10T00:00:00"/>
    <x v="0"/>
    <s v="No changes required at Openreach system considering there is no further issue highlighted since last 6 months_x000a__x000a_CPs to contact Service Desk to get the ECC cost information"/>
    <d v="2020-08-10T00:00:00"/>
    <d v="2019-09-24T00:00:00"/>
    <x v="0"/>
    <x v="0"/>
  </r>
  <r>
    <x v="79"/>
    <s v="ISS-62"/>
    <d v="2019-09-09T00:00:00"/>
    <s v="Orders are not getting cancelled on time"/>
    <s v="Orders are not getting cancelled on time in case of location Amend"/>
    <x v="2"/>
    <x v="3"/>
    <s v="Fulfilment (L2C)"/>
    <x v="1"/>
    <d v="2019-09-21T00:00:00"/>
    <x v="3"/>
    <s v="System fix deployed under QC 168556 _x000a__x000a_CP to contact Service Desk to get the order cancelled on time"/>
    <d v="2019-12-04T00:00:00"/>
    <d v="2019-09-24T00:00:00"/>
    <x v="0"/>
    <x v="0"/>
  </r>
  <r>
    <x v="80"/>
    <s v="ISS-59"/>
    <d v="2019-09-09T00:00:00"/>
    <s v="Customer order details tab in VMJ is not reflecting updated Chassis value on PONA amend"/>
    <s v="Customer order details tab in VMJ is not reflecting updated Chassis value on PONA amend"/>
    <x v="2"/>
    <x v="3"/>
    <s v="Fulfilment (L2C)"/>
    <x v="0"/>
    <d v="2019-11-16T00:00:00"/>
    <x v="0"/>
    <s v="Issue is resolved_x000a__x000a_CP to contact Service Desk to update the correct Chassis value updated in system"/>
    <d v="2019-12-04T00:00:00"/>
    <d v="2019-09-24T00:00:00"/>
    <x v="0"/>
    <x v="0"/>
  </r>
  <r>
    <x v="81"/>
    <s v="ISS-21"/>
    <d v="2019-09-09T00:00:00"/>
    <s v="Order status is getting moved from Suspended to Committed"/>
    <s v="Few of the order status being updated incorrectly to 'Committed'"/>
    <x v="2"/>
    <x v="3"/>
    <s v="Fulfilment (L2C)"/>
    <x v="1"/>
    <d v="2020-03-21T00:00:00"/>
    <x v="2"/>
    <s v="Fix deployed on 21st March 2020, Preventive measures are in place QC 177985_x000a__x000a_CPs to contact Service Desk to get the correct order status"/>
    <d v="2020-03-19T00:00:00"/>
    <d v="2019-10-16T00:00:00"/>
    <x v="0"/>
    <x v="0"/>
  </r>
  <r>
    <x v="82"/>
    <s v="ISS-173"/>
    <d v="2019-09-25T00:00:00"/>
    <s v="EMLC call not working successfully for BT wholesale "/>
    <s v="Error is being thrown in EMLC call &quot;Openreach has experienced technical error&quot;"/>
    <x v="1"/>
    <x v="2"/>
    <s v="Fulfilment (L2C)"/>
    <x v="1"/>
    <d v="2019-10-09T00:00:00"/>
    <x v="1"/>
    <s v="Clarification given to CP to chose right option while doing EMLC call_x000a__x000a_CP system needs changes to get successful response _x000a_"/>
    <d v="2019-10-09T00:00:00"/>
    <d v="2019-10-16T00:00:00"/>
    <x v="0"/>
    <x v="0"/>
  </r>
  <r>
    <x v="83"/>
    <s v="ISS-174"/>
    <d v="2019-10-09T00:00:00"/>
    <s v="Service type value missing"/>
    <s v="Service type is missing in OID (Obtain Installation Details)"/>
    <x v="1"/>
    <x v="12"/>
    <s v="Fulfilment (L2C)"/>
    <x v="1"/>
    <d v="2019-10-30T00:00:00"/>
    <x v="0"/>
    <s v="CPs are not allowed to place transfer order on VOIP lines. CPs are advised to place a port order if WLR3 is required"/>
    <d v="2019-10-30T00:00:00"/>
    <d v="2019-10-16T00:00:00"/>
    <x v="0"/>
    <x v="0"/>
  </r>
  <r>
    <x v="84"/>
    <s v="ISS-168"/>
    <d v="2019-10-09T00:00:00"/>
    <s v="CPs getting an incorrect business error while using Openreach Web Service Number Port Activation dialogue service"/>
    <s v="Openreach is generating incorrect response code 2015 stating &quot;System Fault encountered – please report the problem to OR via the CSC&quot; while CPs  using Openreach Web Service Number Port Activation dialogue service "/>
    <x v="2"/>
    <x v="13"/>
    <s v="Fulfilment (L2C)"/>
    <x v="1"/>
    <d v="2020-07-18T00:00:00"/>
    <x v="0"/>
    <s v="Systems fix planned via demand OR-57796 and deployed in R4400 scheduled on 18/07/2020. Fix has been verified with live data and issue resolved_x000a__x000a__x000a_CP to contact Service Desk for correct rejection code whilst awaiting fix deployment"/>
    <d v="2020-08-20T00:00:00"/>
    <d v="2019-10-16T00:00:00"/>
    <x v="0"/>
    <x v="0"/>
  </r>
  <r>
    <x v="85"/>
    <s v="ISS-175"/>
    <d v="2019-10-09T00:00:00"/>
    <s v="SDEDs: Incorrect ECC value displayed in the report"/>
    <s v="SDEDs: Incorrect ECC value displayed in the report"/>
    <x v="1"/>
    <x v="3"/>
    <s v="Fulfilment (L2C)"/>
    <x v="1"/>
    <d v="2019-11-19T00:00:00"/>
    <x v="0"/>
    <s v="Investigation complete, verified with issue reported and confirmed not an issue found_x000a_"/>
    <d v="2019-11-19T00:00:00"/>
    <d v="2019-10-16T00:00:00"/>
    <x v="0"/>
    <x v="0"/>
  </r>
  <r>
    <x v="86"/>
    <s v="ISS-176"/>
    <d v="2019-10-09T00:00:00"/>
    <s v="Incorrect order category being displayed in VMJ "/>
    <s v="Incorrect order category being displayed in VMJ "/>
    <x v="2"/>
    <x v="3"/>
    <s v="Fulfilment (L2C)"/>
    <x v="1"/>
    <d v="2019-11-16T00:00:00"/>
    <x v="0"/>
    <s v="Issue is resolved. Issue is closed"/>
    <d v="2019-12-02T00:00:00"/>
    <d v="2019-10-16T00:00:00"/>
    <x v="0"/>
    <x v="0"/>
  </r>
  <r>
    <x v="87"/>
    <s v="ISS-192"/>
    <d v="2019-11-04T00:00:00"/>
    <s v="Service type value missing in OID"/>
    <s v="For a classic to WLR3 transfer order, service type is missing in OID"/>
    <x v="1"/>
    <x v="13"/>
    <s v="Fulfilment (L2C)"/>
    <x v="1"/>
    <d v="2019-11-01T00:00:00"/>
    <x v="1"/>
    <s v="Clarification given to CP to remove the incompatible product and place a transfer order"/>
    <d v="2019-11-04T00:00:00"/>
    <d v="2019-11-05T00:00:00"/>
    <x v="0"/>
    <x v="0"/>
  </r>
  <r>
    <x v="88"/>
    <s v="ISS-191"/>
    <d v="2019-11-04T00:00:00"/>
    <s v="Incorrect special character being displayed in VMJ"/>
    <s v="Incorrect special character ('#'  instead of '£')  being displayed in VMJ application "/>
    <x v="0"/>
    <x v="13"/>
    <s v="Fulfilment (L2C)"/>
    <x v="1"/>
    <d v="2021-06-22T00:00:00"/>
    <x v="3"/>
    <s v="Investigation complete and managed with an workaround rather than a systems fix_x000a__x000a_CPs to use '#' symbol instead of '£'"/>
    <d v="2021-06-22T00:00:00"/>
    <d v="2019-11-05T00:00:00"/>
    <x v="0"/>
    <x v="0"/>
  </r>
  <r>
    <x v="89"/>
    <s v="ISS-193"/>
    <d v="2019-11-04T00:00:00"/>
    <s v="Few of the PSTN-&gt;FVA conversion orders are not getting raised successfully "/>
    <s v="PSTN-&gt;FVA conversion orders are not raised to Openreach"/>
    <x v="1"/>
    <x v="16"/>
    <s v="Fulfilment (L2C)"/>
    <x v="0"/>
    <d v="2019-11-04T00:00:00"/>
    <x v="1"/>
    <s v="No system issue identified_x000a__x000a_CP is advised  to resolve the error thrown at their system to allow order to reach Openreach stack"/>
    <d v="2019-11-04T00:00:00"/>
    <d v="2019-11-05T00:00:00"/>
    <x v="0"/>
    <x v="0"/>
  </r>
  <r>
    <x v="90"/>
    <s v="ISS-149"/>
    <d v="2019-11-18T00:00:00"/>
    <s v="Reach values are getting refreshed on some of the amended EAD orders"/>
    <s v="For some of the EAD orders, reach values are getting refreshed when location amend is placed by CP"/>
    <x v="2"/>
    <x v="3"/>
    <s v="Fulfilment (L2C)"/>
    <x v="1"/>
    <d v="2020-07-18T00:00:00"/>
    <x v="3"/>
    <s v="QC 182214 raised to fix the system issue in release R4400 scheduled on 18/07/2020. Fix has been verified with live data and issue resolved_x000a__x000a__x000a_CPs to accept the Reach value for the second time whilst awaiting fix deployment"/>
    <d v="2020-08-19T00:00:00"/>
    <d v="2019-11-22T00:00:00"/>
    <x v="0"/>
    <x v="0"/>
  </r>
  <r>
    <x v="91"/>
    <s v="ISS-203"/>
    <d v="2019-11-25T00:00:00"/>
    <s v="For some orders, VMJ does not show the latest progress update after  the Order is acknowledged."/>
    <s v="For few of the Provide and Modify orders both 'Progress' and 'Summary' tab does not display progress updates_x000a_"/>
    <x v="2"/>
    <x v="6"/>
    <s v="Fulfilment (L2C)"/>
    <x v="1"/>
    <d v="2019-11-28T00:00:00"/>
    <x v="3"/>
    <s v="Systems change to be deployed on 28/11/2019_x000a__x000a_CP to contact Service Desk to get the order updates"/>
    <d v="2019-11-28T00:00:00"/>
    <d v="2019-11-26T00:00:00"/>
    <x v="0"/>
    <x v="0"/>
  </r>
  <r>
    <x v="92"/>
    <n v="1"/>
    <d v="2019-09-20T00:00:00"/>
    <s v="Portal Performance"/>
    <s v="CPs experience a slower response from the MAP tool while  retrieving Medium sized NOI"/>
    <x v="2"/>
    <x v="17"/>
    <s v="Notice of Intent (NOI)"/>
    <x v="2"/>
    <d v="2020-07-18T00:00:00"/>
    <x v="2"/>
    <s v="Systems fix planned via demand OR-61155 and deployed in R4400 scheduled on 18/07/2020"/>
    <d v="2020-09-02T00:00:00"/>
    <d v="2019-12-06T00:00:00"/>
    <x v="0"/>
    <x v="0"/>
  </r>
  <r>
    <x v="93"/>
    <m/>
    <d v="2019-10-03T00:00:00"/>
    <s v="Build Complete submission Issue 1 "/>
    <s v="Network Adjustment cancellation by CP is not reflected on order and order status shows as monitored "/>
    <x v="2"/>
    <x v="17"/>
    <s v="Notice of Intent (NOI)"/>
    <x v="1"/>
    <d v="2020-01-18T00:00:00"/>
    <x v="3"/>
    <s v="Issues understood. Proactive workaround in place to correct the status. _x000a_CPs to notify Openreach if you require status updating urgently. _x000a_"/>
    <d v="2020-02-05T00:00:00"/>
    <d v="2019-12-06T00:00:00"/>
    <x v="0"/>
    <x v="0"/>
  </r>
  <r>
    <x v="94"/>
    <m/>
    <d v="2019-11-04T00:00:00"/>
    <s v="NOI In Progress"/>
    <s v="Sometimes CPs intermittently experiencing stuck orders when trying to create or edit an  inventory"/>
    <x v="2"/>
    <x v="17"/>
    <s v="Notice of Intent (NOI)"/>
    <x v="1"/>
    <d v="2019-07-12T00:00:00"/>
    <x v="3"/>
    <s v=" New configuration deployed. No further timeouts observed"/>
    <d v="2020-01-06T00:00:00"/>
    <d v="2019-12-06T00:00:00"/>
    <x v="0"/>
    <x v="0"/>
  </r>
  <r>
    <x v="95"/>
    <m/>
    <d v="2019-09-02T00:00:00"/>
    <s v="Inability to add duct inventory to structure only routes"/>
    <s v="CPs experience the inability to add duct inventory to a structure only route and vice versa.  "/>
    <x v="1"/>
    <x v="17"/>
    <s v="Notice of Intent (NOI)"/>
    <x v="0"/>
    <d v="2019-12-03T00:00:00"/>
    <x v="0"/>
    <s v="Confirmed this is not an issue. "/>
    <d v="2019-12-03T00:00:00"/>
    <d v="2019-12-06T00:00:00"/>
    <x v="0"/>
    <x v="0"/>
  </r>
  <r>
    <x v="96"/>
    <m/>
    <d v="2019-09-27T00:00:00"/>
    <s v="Drag gable features stick to mouse _x000a_"/>
    <s v="CPs experiencing the mouse pointer sticking to the Show feature window on Portal screen .CP are  unable to browse or move the show features easily.  "/>
    <x v="2"/>
    <x v="17"/>
    <s v="Notice of Intent (NOI)"/>
    <x v="1"/>
    <d v="2019-07-12T00:00:00"/>
    <x v="3"/>
    <s v="New configuration loaded. Issue now resolved in Internet explorer 11 and above along with Chrome "/>
    <d v="2020-01-06T00:00:00"/>
    <d v="2019-12-06T00:00:00"/>
    <x v="0"/>
    <x v="0"/>
  </r>
  <r>
    <x v="97"/>
    <s v="ISS-44"/>
    <d v="2019-09-05T00:00:00"/>
    <s v="SDEDS: CPs are raising duplicate cases via VMJ and Openreach portal"/>
    <s v="CPs are raising duplicate cases incorrectly"/>
    <x v="1"/>
    <x v="3"/>
    <s v="Fulfilment (L2C)"/>
    <x v="0"/>
    <d v="2020-01-06T00:00:00"/>
    <x v="1"/>
    <s v="CP has been briefed to follow the correct process to avoid duplicate entries_x000a__x000a_As per the design CP should raise case through VMJ only for strategic assets against order number and should raise case through Openreach Portal against Service ids on legacy assets_x000a_Design analysis in progress to handle such scenario where CP uses both Portal and VMJ to raise duplicate cases_x000a_CP to raise case with service desk"/>
    <d v="2020-02-05T00:00:00"/>
    <d v="2019-12-06T00:00:00"/>
    <x v="0"/>
    <x v="0"/>
  </r>
  <r>
    <x v="98"/>
    <s v="ISS-182"/>
    <d v="2019-09-05T00:00:00"/>
    <s v="Hyperlink is not visible against KCIs in the &quot;Communication&quot; screen of VMJ"/>
    <s v="Hyperlink is not visible against KCIs in the &quot;Communication&quot; screen of VMJ for some of the orders"/>
    <x v="2"/>
    <x v="3"/>
    <s v="Fulfilment (L2C)"/>
    <x v="2"/>
    <d v="2020-05-16T00:00:00"/>
    <x v="0"/>
    <s v="OR-59305 raised and deployed to fix the issue in R4350. Fix has been verified with live data and issue resolved_x000a__x000a_CP to contact Service Desk to progress order whist awaiting fix deployment"/>
    <d v="2020-05-18T00:00:00"/>
    <d v="2019-12-06T00:00:00"/>
    <x v="0"/>
    <x v="0"/>
  </r>
  <r>
    <x v="99"/>
    <m/>
    <d v="2019-09-05T00:00:00"/>
    <s v="CPs are not able to authorise ECC via Amend request post R4200"/>
    <s v="Amend requests are getting rejected post R4200 while trying to approve ECC band "/>
    <x v="2"/>
    <x v="2"/>
    <s v="Fulfilment (L2C)"/>
    <x v="2"/>
    <d v="2019-07-12T00:00:00"/>
    <x v="0"/>
    <s v="Change to be delivered by R4200+ to allow CPs to place amend request with correct Amend reason_x000a__x000a_CP should place the ECC amend requests with amend reason &quot;Customer Requested Amend&quot; until system fix is deployed"/>
    <d v="2019-12-05T00:00:00"/>
    <d v="2019-12-06T00:00:00"/>
    <x v="0"/>
    <x v="0"/>
  </r>
  <r>
    <x v="100"/>
    <m/>
    <d v="2019-09-05T00:00:00"/>
    <s v="Appointments are not getting amended successfully when CP tries to amend Appointment and Contact details together"/>
    <s v="Appointment is not getting amended successfully"/>
    <x v="2"/>
    <x v="11"/>
    <s v="Fulfilment (L2C)"/>
    <x v="2"/>
    <d v="2019-10-04T00:00:00"/>
    <x v="3"/>
    <s v="System fix deployed under QC 172679"/>
    <d v="2019-12-05T00:00:00"/>
    <d v="2019-12-06T00:00:00"/>
    <x v="0"/>
    <x v="0"/>
  </r>
  <r>
    <x v="101"/>
    <m/>
    <d v="2019-12-03T00:00:00"/>
    <s v="Incorrect &quot;onsite&quot; contact details"/>
    <s v="Incorrect &quot;onsite&quot; contact details is causing confusion with CPs as orders are being progressed. There is no impact to order progression. "/>
    <x v="2"/>
    <x v="3"/>
    <s v="Fulfilment (L2C)"/>
    <x v="2"/>
    <d v="2019-11-19T00:00:00"/>
    <x v="5"/>
    <s v="Issues resolved. Data correction activity continues "/>
    <d v="2019-12-06T00:00:00"/>
    <d v="2019-12-06T00:00:00"/>
    <x v="0"/>
    <x v="0"/>
  </r>
  <r>
    <x v="102"/>
    <m/>
    <d v="2019-12-16T00:00:00"/>
    <s v="Some of the FTTP orders are getting rejected with response code  9261 due to data issue at system"/>
    <s v="Some of the FTTP Provide orders are getting rejected "/>
    <x v="2"/>
    <x v="11"/>
    <s v="Fulfilment (L2C)"/>
    <x v="2"/>
    <d v="2020-05-16T00:00:00"/>
    <x v="5"/>
    <s v="Issue is fixed and deployed under the story OR-57343 in R4350. Fix has been verified with live data and issue resolved_x000a__x000a_CP to contact service desk to get the amend placed correctly to progress the order in case CP fails to raise an amend"/>
    <d v="2020-05-20T00:00:00"/>
    <d v="2019-12-20T00:00:00"/>
    <x v="0"/>
    <x v="0"/>
  </r>
  <r>
    <x v="103"/>
    <m/>
    <d v="2019-12-16T00:00:00"/>
    <s v="CPs not able to amend the appointment on MPF order"/>
    <s v="CPs not able to amend an appointment on SIM2 MPF order when order gets split"/>
    <x v="0"/>
    <x v="7"/>
    <s v="Fulfilment (L2C)"/>
    <x v="2"/>
    <d v="2020-02-20T00:00:00"/>
    <x v="3"/>
    <s v="Investigation complete and being managed with a workaround rather than systems fix_x000a__x000a_CPs to contact Service Desk for any assistance"/>
    <d v="2020-12-23T00:00:00"/>
    <d v="2019-12-20T00:00:00"/>
    <x v="0"/>
    <x v="0"/>
  </r>
  <r>
    <x v="104"/>
    <m/>
    <d v="2019-12-16T00:00:00"/>
    <s v="CPs are receiving incorrect circuit id in EMLC output"/>
    <s v="CPs are receiving incorrect circuit id in EMLC output when queried with few of the CLIs"/>
    <x v="2"/>
    <x v="2"/>
    <s v="Fulfilment (L2C)"/>
    <x v="1"/>
    <d v="2019-12-15T00:00:00"/>
    <x v="3"/>
    <s v="Change delivered at system. Issue is resolved"/>
    <d v="2020-01-21T00:00:00"/>
    <d v="2019-12-20T00:00:00"/>
    <x v="0"/>
    <x v="0"/>
  </r>
  <r>
    <x v="105"/>
    <m/>
    <d v="2019-12-16T00:00:00"/>
    <s v="SDEDS: CPs are receiving duplicate service ids in the NGA inventory reports"/>
    <s v="CPs are receiving duplicate service ids in the NGA inventory reports"/>
    <x v="2"/>
    <x v="3"/>
    <s v="Fulfilment (L2C)"/>
    <x v="2"/>
    <d v="2019-11-30T00:00:00"/>
    <x v="3"/>
    <s v="Change delivered at system. Issue is resolved"/>
    <d v="2019-12-16T00:00:00"/>
    <d v="2019-12-20T00:00:00"/>
    <x v="0"/>
    <x v="0"/>
  </r>
  <r>
    <x v="106"/>
    <m/>
    <d v="2019-12-16T00:00:00"/>
    <s v="Build Complete submission Issue 2 "/>
    <s v="Network adjustments cancelled by operations and CP at the same time  show as cancellation pending"/>
    <x v="2"/>
    <x v="17"/>
    <s v="Notice of Intent (NOI)"/>
    <x v="0"/>
    <d v="2020-02-01T00:00:00"/>
    <x v="1"/>
    <s v="This issue has not been seen KI0506 was resolved in January 2020_x000a_"/>
    <d v="2020-03-17T00:00:00"/>
    <d v="2019-12-20T00:00:00"/>
    <x v="0"/>
    <x v="0"/>
  </r>
  <r>
    <x v="107"/>
    <m/>
    <d v="2019-12-16T00:00:00"/>
    <s v="Multiple Pop ups appear"/>
    <s v="When adding any&quot; exchange to an NOI multiple pop ups appear on the screen "/>
    <x v="2"/>
    <x v="17"/>
    <s v="Notice of Intent (NOI)"/>
    <x v="0"/>
    <d v="2019-07-12T00:00:00"/>
    <x v="3"/>
    <s v="Configuration updated to resolve multiple pop ups "/>
    <d v="2020-01-06T00:00:00"/>
    <d v="2019-12-20T00:00:00"/>
    <x v="0"/>
    <x v="0"/>
  </r>
  <r>
    <x v="108"/>
    <n v="2"/>
    <d v="2019-12-19T00:00:00"/>
    <s v="Photos not uploading "/>
    <s v="When CPs are uploading Photos to support network adjustments the photos sometimes fail to upload "/>
    <x v="0"/>
    <x v="17"/>
    <s v="Notice of Intent (NOI)"/>
    <x v="1"/>
    <d v="2020-02-05T00:00:00"/>
    <x v="5"/>
    <s v="With examples provided by a CP It has been identified that the problem is caused by the number of dots that have been used in the file name. _x000a_CP s are advised that at present the file name of the photo should only include 1 dot immediately before the file exon name egg  &quot;Photo1 11_12_19.JPG &quot;"/>
    <d v="2020-03-12T00:00:00"/>
    <d v="2019-12-20T00:00:00"/>
    <x v="0"/>
    <x v="0"/>
  </r>
  <r>
    <x v="109"/>
    <s v="ISS-185"/>
    <d v="2019-12-23T00:00:00"/>
    <s v="For some orders, Planning Complete KCI greyed out in VMJ"/>
    <s v="In few cases, VMJ 'Communication' tab shows 'Planning Completed' KCI as greyed out"/>
    <x v="2"/>
    <x v="3"/>
    <s v="Fulfilment (L2C)"/>
    <x v="1"/>
    <d v="2020-01-18T00:00:00"/>
    <x v="0"/>
    <s v="Fix is scheduled to 18th Jan 2020"/>
    <d v="2020-02-18T00:00:00"/>
    <d v="2020-01-10T00:00:00"/>
    <x v="0"/>
    <x v="0"/>
  </r>
  <r>
    <x v="110"/>
    <m/>
    <d v="2019-12-23T00:00:00"/>
    <s v="Few of the AIB orders are getting rejected with rejection code 104(Line Identified is not compatible with the requested service)"/>
    <s v="Few of the AIB orders are getting rejected with rejection code 104 incorrectly"/>
    <x v="2"/>
    <x v="18"/>
    <s v="Fulfilment (L2C)"/>
    <x v="2"/>
    <d v="2020-01-18T00:00:00"/>
    <x v="3"/>
    <s v="QC 175685 is raised fix the system bug _x000a__x000a_There is no workaround available at the moment to handle the orders "/>
    <d v="2020-03-18T00:00:00"/>
    <d v="2020-01-10T00:00:00"/>
    <x v="0"/>
    <x v="0"/>
  </r>
  <r>
    <x v="111"/>
    <m/>
    <d v="2019-12-29T00:00:00"/>
    <s v="Some of the start orders are not getting cancelled"/>
    <s v="Some of the start orders are not getting cancelled even though stop orders are cancelled "/>
    <x v="2"/>
    <x v="19"/>
    <s v="Fulfilment (L2C)"/>
    <x v="1"/>
    <d v="2020-07-18T00:00:00"/>
    <x v="0"/>
    <s v="OR-57112 raised to provide qualified fix as part of R4400 _x000a__x000a_CPs to contact service desk to get the Stop order cancelled"/>
    <d v="2020-09-29T00:00:00"/>
    <d v="2020-01-10T00:00:00"/>
    <x v="0"/>
    <x v="0"/>
  </r>
  <r>
    <x v="112"/>
    <m/>
    <d v="2019-12-29T00:00:00"/>
    <s v="Some of the FTTC cease orders are not cancelled successfully"/>
    <s v="A small number of FTTC cease orders are not cancelled successfully"/>
    <x v="2"/>
    <x v="4"/>
    <s v="Fulfilment (L2C)"/>
    <x v="1"/>
    <d v="2021-01-22T00:00:00"/>
    <x v="0"/>
    <s v="A Fix has been deployed under design story ORCE-169097 on 22nd January 2021. Initial investigation suggested that it fixed the issue partially but, no new scenarios were captured and thereby, issue resolved._x000a__x000a_CPs to contact service desk for any further assistance"/>
    <d v="2021-03-04T00:00:00"/>
    <d v="2020-01-10T00:00:00"/>
    <x v="0"/>
    <x v="0"/>
  </r>
  <r>
    <x v="113"/>
    <m/>
    <d v="2020-01-13T00:00:00"/>
    <s v="SDEDS: CPs are receiving incorrect number of delayed orders within EAD MIS report"/>
    <s v="CPs are receiving incorrect number of delayed orders within EAD MIS report"/>
    <x v="2"/>
    <x v="3"/>
    <s v="Fulfilment (L2C)"/>
    <x v="2"/>
    <d v="2020-01-11T00:00:00"/>
    <x v="3"/>
    <s v="Issue has been resolved "/>
    <d v="2020-02-05T00:00:00"/>
    <d v="2020-01-24T00:00:00"/>
    <x v="0"/>
    <x v="0"/>
  </r>
  <r>
    <x v="114"/>
    <s v="ISS - 222"/>
    <d v="2020-01-07T00:00:00"/>
    <s v="Suspended order progressing while awaiting CRD-5"/>
    <s v="Even If CP has suspended an order whilst it is at P5 stage , the Order continues to  progress for handover "/>
    <x v="2"/>
    <x v="3"/>
    <s v="Fulfilment (L2C)"/>
    <x v="2"/>
    <d v="2020-05-16T00:00:00"/>
    <x v="0"/>
    <s v="QC 181517 raised and deployed to get the issue fixed in R4350. Fix has been verified with live data and issue resolved_x000a_ _x000a_CP's to contact Service Desk and ask for billing to be refunded"/>
    <d v="2020-05-18T00:00:00"/>
    <d v="2020-01-24T00:00:00"/>
    <x v="0"/>
    <x v="0"/>
  </r>
  <r>
    <x v="115"/>
    <m/>
    <d v="2020-01-20T00:00:00"/>
    <s v="Few of the FTTC provide orders are getting auto cancelled with response code 9416 due to system issue"/>
    <s v="FTTC provide orders are getting auto cancelled due to system issue "/>
    <x v="2"/>
    <x v="4"/>
    <s v="Fulfilment (L2C)"/>
    <x v="2"/>
    <d v="2020-02-01T00:00:00"/>
    <x v="3"/>
    <s v="Root cause is identified. QC 177616 is deployed to fix the issue_x000a_CPs raised bridge case to be handled by support group as part of reactive workaround "/>
    <d v="2020-02-05T00:00:00"/>
    <d v="2020-01-24T00:00:00"/>
    <x v="0"/>
    <x v="0"/>
  </r>
  <r>
    <x v="116"/>
    <m/>
    <d v="2020-01-20T00:00:00"/>
    <s v="Faults raised in SHEFFIELD &amp; LINCS geographic location were stuck in system for few hrs on 17/01/20 due to system issue"/>
    <s v="Few of the faults got stuck in system due to system issue"/>
    <x v="2"/>
    <x v="6"/>
    <s v="Assurance (T2R)"/>
    <x v="2"/>
    <d v="2020-01-17T00:00:00"/>
    <x v="3"/>
    <s v="Root cause known and fixed on the same day. All impacted faults are handled manually"/>
    <d v="2020-02-05T00:00:00"/>
    <d v="2020-01-24T00:00:00"/>
    <x v="0"/>
    <x v="0"/>
  </r>
  <r>
    <x v="117"/>
    <m/>
    <d v="2020-01-22T00:00:00"/>
    <s v="On some of the FTTP transfer orders Incorrect Upstream and downstream bandwidth is getting updated in system"/>
    <s v="CPs are experiencing incorrect bandwidth on some of the FTTP transfer orders"/>
    <x v="2"/>
    <x v="11"/>
    <s v="Fulfilment (L2C)"/>
    <x v="2"/>
    <d v="2020-02-05T00:00:00"/>
    <x v="3"/>
    <s v="QC 177516 raids to get the system issue fixed"/>
    <d v="2020-02-19T00:00:00"/>
    <d v="2020-01-24T00:00:00"/>
    <x v="0"/>
    <x v="0"/>
  </r>
  <r>
    <x v="118"/>
    <m/>
    <d v="2020-01-24T00:00:00"/>
    <s v="ECC charges to be referred on VMJ for the exact amount to be accepted. "/>
    <s v="CPs to refer VMJ for the exact amount including decimal value before accepting ECCs"/>
    <x v="1"/>
    <x v="3"/>
    <s v="Fulfilment (L2C)"/>
    <x v="2"/>
    <d v="2020-02-05T00:00:00"/>
    <x v="3"/>
    <s v="Root cause known and issue got fixed_x000a__x000a_Meanwhile CPs can prevent this scenario by referring VMJ for the exact ECC amount and accept the ECCs by mentioning exact amount (or)  by adding an additional £1 to any authorised ECC amount requested prior to release deployment. For example you are requested to authorise £2500. You authorise £2501. Then on release deployment when the authorised ECC changes to £2500.62 no delay will be applied as authorised value is greater than the ECC charges to two decimal places "/>
    <d v="2020-03-16T00:00:00"/>
    <d v="2020-01-24T00:00:00"/>
    <x v="0"/>
    <x v="0"/>
  </r>
  <r>
    <x v="119"/>
    <m/>
    <d v="2020-01-30T00:00:00"/>
    <s v="Some of the CP-CP transfer orders are getting stuck at system"/>
    <s v="CP - CP transfer journey on FTTP is not updating the ONT Line profile and ONT Service Profile with the correct version for the CP's multicast VLAN"/>
    <x v="2"/>
    <x v="11"/>
    <s v="Fulfilment (L2C)"/>
    <x v="2"/>
    <d v="2020-04-11T00:00:00"/>
    <x v="3"/>
    <s v="Fix deployed on 11th April 2020. QC 178159 raised to get the issue fixed. Fix has been verified with live data and issue resolved_x000a__x000a_Fix deployed on 14/02/2020.QC 178159  raised to get the system issue fixed. However re opened to fix an issue found post deployment. Planned fix date is now 11/04/2020 _x000a_This issue is re opened  for a fix after deploying the original fix in February 2020_x000a__x000a_CP to contact Service Desk to progress order whist awaiting fix deployment"/>
    <d v="2020-04-15T00:00:00"/>
    <d v="2020-02-07T00:00:00"/>
    <x v="0"/>
    <x v="0"/>
  </r>
  <r>
    <x v="120"/>
    <m/>
    <d v="2020-01-31T00:00:00"/>
    <s v="Character Length limitation on the field 'If you already have an escalation reference please provide' on the case escalation page"/>
    <s v="On Openreach Portal, While raising the case for escalation there is a field called 'Existing case reference' ” , On Screen attribute is “If you already have a case reference, please provide: “)user should enter any existing case reference which will not exceed 20 characters "/>
    <x v="2"/>
    <x v="3"/>
    <s v="Fulfilment (L2C)"/>
    <x v="2"/>
    <d v="2020-02-09T00:00:00"/>
    <x v="3"/>
    <s v="QC#178312 raised to get the system issue fixed_x000a__x000a_CPs are advised not to enter more than 20 characters in this field 'Existing case reference'       or they can just enter the valid case id (or) leave it BLANK as it is not mandatory field"/>
    <d v="2020-02-18T00:00:00"/>
    <d v="2020-02-07T00:00:00"/>
    <x v="0"/>
    <x v="0"/>
  </r>
  <r>
    <x v="121"/>
    <n v="3"/>
    <d v="2020-02-04T00:00:00"/>
    <s v="NOI expiry date on OR Portal shows 6 months "/>
    <s v="When creating an NOI the OR portal states incorrectly that there is 6 months not 12 months left to run on the NOI"/>
    <x v="2"/>
    <x v="17"/>
    <s v="Notice of Intent (NOI)"/>
    <x v="0"/>
    <d v="2020-03-21T00:00:00"/>
    <x v="3"/>
    <s v="Fix deployed on 21st March 2020 as part of QC 174440_x000a__x000a_CPs are advised that The NOI expiry date is being set correctly at 12 months and it is only the screen pop up that is incorrect_x000a__x000a_CPs should ignore the 6 month status . Fix due in R4300 march 21st 2020"/>
    <d v="2020-04-15T00:00:00"/>
    <d v="2020-02-07T00:00:00"/>
    <x v="0"/>
    <x v="0"/>
  </r>
  <r>
    <x v="122"/>
    <s v="EL-2081"/>
    <d v="2020-02-04T00:00:00"/>
    <s v="SPO completion not tracked "/>
    <s v="When submitting a network adjustment civils completion there is no visibility of the Openreach progress and no KCIs back to the CP"/>
    <x v="5"/>
    <x v="17"/>
    <s v="Notice of Intent (NOI)"/>
    <x v="0"/>
    <s v="TBC"/>
    <x v="0"/>
    <s v="Demand story PIA-2640 raised to fix the issue, awaiting a commitment into EMP release_x000a_ _x000a_CPs should contact the service management centre for updates on network adjustments completion progress"/>
    <d v="2021-09-16T00:00:00"/>
    <d v="2020-02-07T00:00:00"/>
    <x v="2"/>
    <x v="1"/>
  </r>
  <r>
    <x v="123"/>
    <n v="5"/>
    <d v="2020-02-04T00:00:00"/>
    <s v="Identification of multiple blockages in same network adjustment"/>
    <s v="When raising multiple blockages on a network adjustment there is no separate identifier for each blockage"/>
    <x v="2"/>
    <x v="17"/>
    <s v="Notice of Intent (NOI)"/>
    <x v="1"/>
    <d v="2020-08-08T00:00:00"/>
    <x v="0"/>
    <s v="PIACPSQ-608 raised to fix the issue in R4400+ and issue resolved_x000a__x000a_CPs can minimise the issue by including the service id in the file name of each picture uploaded"/>
    <d v="2020-09-24T00:00:00"/>
    <d v="2020-02-07T00:00:00"/>
    <x v="0"/>
    <x v="0"/>
  </r>
  <r>
    <x v="124"/>
    <n v="6"/>
    <d v="2020-02-06T00:00:00"/>
    <s v="Expiry dates for NOIs show incorrectly on KCI updates "/>
    <s v="The KCIs sent to cps when making changes to NOIs display the incorrect expiry date "/>
    <x v="2"/>
    <x v="17"/>
    <s v="Notice of Intent (NOI)"/>
    <x v="0"/>
    <d v="2020-03-21T00:00:00"/>
    <x v="3"/>
    <s v=" QC 177511 fix deployed on 21st March 2020_x000a__x000a_CPs are advised that the system has the correct expiry date and it is only the KCI message that is incorrect "/>
    <d v="2020-04-15T00:00:00"/>
    <d v="2020-02-07T00:00:00"/>
    <x v="0"/>
    <x v="0"/>
  </r>
  <r>
    <x v="125"/>
    <s v="ISS-184"/>
    <d v="2020-02-18T00:00:00"/>
    <s v="Some delays are not visible on VMJ"/>
    <s v="The delays created on QW Jointing Tasks are not visible on VMJ 'Delays' tab section, however delay reminders are being sent"/>
    <x v="2"/>
    <x v="3"/>
    <s v="Fulfilment (L2C)"/>
    <x v="0"/>
    <d v="2020-03-21T00:00:00"/>
    <x v="3"/>
    <s v="QC 180142 fix deployed on 21st March (R4300)_x000a__x000a_CPs are advised to refer delay reminders received for Delay End date and accordingly take an action"/>
    <d v="2020-03-19T00:00:00"/>
    <d v="2020-02-21T00:00:00"/>
    <x v="0"/>
    <x v="0"/>
  </r>
  <r>
    <x v="126"/>
    <s v="ISS-200"/>
    <d v="2020-02-18T00:00:00"/>
    <s v="For some orders, Suspend/Amend/Cancel cannot be placed if CAD (Customer Agreed Date) is less than today's date"/>
    <s v="If CAD is less than today's date, then CPs are unable to place Suspend/Amend/Cancel against that order"/>
    <x v="2"/>
    <x v="3"/>
    <s v="Fulfilment (L2C)"/>
    <x v="0"/>
    <d v="2021-05-15T00:00:00"/>
    <x v="3"/>
    <s v="Demand story OR-63476 raised to get the issue fix, story is deployed as part of R4650 release on 15 May 2021.fix is verified and issue resolved_x000a__x000a_Suspend would only be applied till P4 Completion now as the fix is deployed. In case of any further issues CPs to contact Openreach Service desk"/>
    <d v="2021-06-10T00:00:00"/>
    <d v="2020-02-21T00:00:00"/>
    <x v="0"/>
    <x v="0"/>
  </r>
  <r>
    <x v="127"/>
    <n v="33"/>
    <d v="2020-02-20T00:00:00"/>
    <s v="Error message &quot;A route should at least contain one duct or structure&quot;"/>
    <s v="When creating an NOI an error message &quot; A route should contain at least one duct or structure &quot; is shown"/>
    <x v="2"/>
    <x v="17"/>
    <s v="Notice of Intent (NOI)"/>
    <x v="1"/>
    <d v="2020-03-21T00:00:00"/>
    <x v="3"/>
    <s v="Fix deployed on 21st March (R4300) as part of QC 178606_x000a__x000a_The error often occurs when trying to remove an item of the route.  If there are two items we will call them A and B. CP is trying to remove Item A . After the error they can click ok and carry on with the edit and proceed to remove item A. Due to the error sometime Item B gets removed in error not Item A_x000a__x000a_CP would need to remove Item A as well then add back Item B_x000a_"/>
    <d v="2020-04-15T00:00:00"/>
    <d v="2020-02-21T00:00:00"/>
    <x v="0"/>
    <x v="0"/>
  </r>
  <r>
    <x v="128"/>
    <m/>
    <d v="2020-02-25T00:00:00"/>
    <s v="Incorrect &amp; blank data displayed in SDEDS report"/>
    <s v="Incorrect &amp; blank data displayed under DLM Policy, Remote ID, CP Network CLAN &amp; SVLAN in SDEDS report"/>
    <x v="0"/>
    <x v="4"/>
    <s v="Fulfilment (L2C)"/>
    <x v="1"/>
    <d v="2021-02-04T00:00:00"/>
    <x v="3"/>
    <s v="Investigation complete and being managed with a workaround rather than system fix_x000a__x000a_CPs to contact Service Desk for any further assistance"/>
    <d v="2021-02-04T00:00:00"/>
    <d v="2020-03-06T00:00:00"/>
    <x v="0"/>
    <x v="0"/>
  </r>
  <r>
    <x v="129"/>
    <m/>
    <d v="2020-02-25T00:00:00"/>
    <s v="FTTC assets are missing/not returning in EMLC response"/>
    <s v="EMLC is not returning responses for some of the FTTC service ids "/>
    <x v="2"/>
    <x v="4"/>
    <s v="Fulfilment (L2C)"/>
    <x v="2"/>
    <d v="2020-07-08T00:00:00"/>
    <x v="3"/>
    <s v="Story ORCE-146285 raised to get the issue fixed on 8th July 2020. Fix has been verified and issue resolved_x000a__x000a_CP to contact service desk to get the service id updated in Openreach system as an workaround"/>
    <d v="2020-09-29T00:00:00"/>
    <d v="2020-03-06T00:00:00"/>
    <x v="0"/>
    <x v="0"/>
  </r>
  <r>
    <x v="130"/>
    <m/>
    <d v="2020-02-25T00:00:00"/>
    <s v="BTE is not able to consume the ECC charges in decimal values on FOD orders post R4250 release"/>
    <s v="BTE is not able to consume the ECC charges in decimal values "/>
    <x v="1"/>
    <x v="14"/>
    <s v="Fulfilment (L2C)"/>
    <x v="2"/>
    <d v="2020-02-07T00:00:00"/>
    <x v="1"/>
    <s v="No issue identified at Openreach. CP system needs to be changed to consume decimal values in ECC charges"/>
    <d v="2020-02-19T00:00:00"/>
    <d v="2020-03-06T00:00:00"/>
    <x v="0"/>
    <x v="0"/>
  </r>
  <r>
    <x v="131"/>
    <m/>
    <d v="2020-02-25T00:00:00"/>
    <s v="LLU faults are getting auto-cancelled even after CP amends the appointment"/>
    <s v="LLU faults are getting auto-cancelled post R4250 release"/>
    <x v="2"/>
    <x v="0"/>
    <s v="Assurance (T2R)"/>
    <x v="2"/>
    <d v="2020-02-05T00:00:00"/>
    <x v="3"/>
    <s v="Issue fixed under QC 178449_x000a_Support group is applying proactive workaround to prevent auto-cancellation"/>
    <d v="2020-03-04T00:00:00"/>
    <d v="2020-03-06T00:00:00"/>
    <x v="0"/>
    <x v="0"/>
  </r>
  <r>
    <x v="132"/>
    <n v="63"/>
    <d v="2020-02-25T00:00:00"/>
    <s v="Error message &quot;GEO0092 incorrect or insufficient input parameters&quot; seen when entering a new NOI"/>
    <s v="When creating new NOIs Cps see error message GE0092. This is caused by the supplied email address being longer than 40 Characters"/>
    <x v="2"/>
    <x v="17"/>
    <s v="Notice of Intent (NOI)"/>
    <x v="0"/>
    <d v="2020-04-11T00:00:00"/>
    <x v="3"/>
    <s v="Fix deployed on 11th April 2020_x000a__x000a_Development teams have confirmed the Openreach Portal will allow 60 characters in an email address but one of the back end systems currently permits 40 characters only_x000a__x000a_CPs should ensure supplied email addresses are no longer than 40 Characters ."/>
    <d v="2020-04-15T00:00:00"/>
    <d v="2020-03-06T00:00:00"/>
    <x v="0"/>
    <x v="0"/>
  </r>
  <r>
    <x v="133"/>
    <m/>
    <d v="2020-02-26T00:00:00"/>
    <s v="Bandwidth modify orders are getting delayed due to system issue"/>
    <s v="Some of the FTTP bandwidth modify orders are getting delayed due to system issue"/>
    <x v="2"/>
    <x v="11"/>
    <s v="Fulfilment (L2C)"/>
    <x v="0"/>
    <d v="2020-03-21T00:00:00"/>
    <x v="3"/>
    <s v="QC 178688 fix deployed on 21st March (R4300) Fix has been verified with live data and issue resolved_x000a__x000a_CP to contact service desk to get the modify order progressed by support group"/>
    <d v="2020-03-31T00:00:00"/>
    <d v="2020-03-06T00:00:00"/>
    <x v="0"/>
    <x v="0"/>
  </r>
  <r>
    <x v="134"/>
    <m/>
    <d v="2020-02-26T00:00:00"/>
    <s v="A small number of FTTP provide orders are allocated to incorrect port "/>
    <s v="On some of the FTTP provide orders incorrect OR CTAG value is mapped to the port "/>
    <x v="2"/>
    <x v="11"/>
    <s v="Fulfilment (L2C)"/>
    <x v="0"/>
    <d v="2020-06-06T00:00:00"/>
    <x v="3"/>
    <s v="QC 178858 raised to get the issue fixed and deployed in R4350+ Fix has been verified with live data and issue resolved_x000a__x000a_CP to contact service desk to get the modify order progressed by support group"/>
    <d v="2020-06-25T00:00:00"/>
    <d v="2020-03-06T00:00:00"/>
    <x v="0"/>
    <x v="0"/>
  </r>
  <r>
    <x v="135"/>
    <m/>
    <d v="2020-02-26T00:00:00"/>
    <s v="A small number of MPF to FTTP migration orders are getting stuck"/>
    <s v="Some of the MPF to FTTP migration orders are  getting stuck due to system issues"/>
    <x v="2"/>
    <x v="11"/>
    <s v="Fulfilment (L2C)"/>
    <x v="0"/>
    <d v="2020-03-21T00:00:00"/>
    <x v="3"/>
    <s v="QC 178072 fix deployed on 21st March (R4300) Fix has been verified with live data and issue resolved_x000a__x000a_Automated workaround available to handle the impacted orders"/>
    <d v="2020-03-31T00:00:00"/>
    <d v="2020-03-06T00:00:00"/>
    <x v="0"/>
    <x v="0"/>
  </r>
  <r>
    <x v="136"/>
    <m/>
    <d v="2020-02-25T00:00:00"/>
    <s v="SKY CP is receiving  the Unsolicited Cease as KCI Type e-mail rather than via B2B while trying to test WLTO and  Unsolicited functionality"/>
    <s v="Unsolicited functionality is not working for SKY CP"/>
    <x v="2"/>
    <x v="4"/>
    <s v="Fulfilment (L2C)"/>
    <x v="0"/>
    <d v="2020-02-07T00:00:00"/>
    <x v="3"/>
    <s v="System fix given. Issue resolved"/>
    <d v="2020-02-19T00:00:00"/>
    <d v="2020-03-06T00:00:00"/>
    <x v="0"/>
    <x v="0"/>
  </r>
  <r>
    <x v="137"/>
    <m/>
    <d v="2020-02-26T00:00:00"/>
    <s v="CP is not able to amend the CRD"/>
    <s v="CP is not able to amend the CRD on some of the CP-CP migration orders"/>
    <x v="2"/>
    <x v="11"/>
    <s v="Fulfilment (L2C)"/>
    <x v="0"/>
    <d v="2020-03-21T00:00:00"/>
    <x v="3"/>
    <s v="QC 179849 fix deployed on 21st March (R4300) Fix has been verified with live data and issue resolved_x000a__x000a_CP to contact service desk to get the CRD modified by CMC"/>
    <d v="2020-04-03T00:00:00"/>
    <d v="2020-03-06T00:00:00"/>
    <x v="0"/>
    <x v="0"/>
  </r>
  <r>
    <x v="138"/>
    <m/>
    <d v="2020-03-04T00:00:00"/>
    <s v="SOGEA services are not activated across system"/>
    <s v="Some of the SOGEA migration orders are not getting completed end to end due to simultaneous modify order from CP"/>
    <x v="2"/>
    <x v="8"/>
    <s v="Fulfilment (L2C)"/>
    <x v="2"/>
    <d v="2020-09-19T00:00:00"/>
    <x v="0"/>
    <s v="Design story ORCE-168647 raised to improve the system functionality deployed in R4450. Fix has been verified and is Closed _x000a__x000a_CPs should not raise any FTC modify order when SOGEA migration order is in open state"/>
    <d v="2020-10-12T00:00:00"/>
    <d v="2020-03-06T00:00:00"/>
    <x v="0"/>
    <x v="0"/>
  </r>
  <r>
    <x v="139"/>
    <s v="ISS-229"/>
    <d v="2020-03-04T00:00:00"/>
    <s v="Delay is not getting closed to the amend placed on an inflight amend"/>
    <s v="Few of the Delay is not closed at system"/>
    <x v="3"/>
    <x v="3"/>
    <s v="Fulfilment (L2C)"/>
    <x v="0"/>
    <d v="2020-03-21T00:00:00"/>
    <x v="0"/>
    <s v="Duplicate of KIL reference KI0555, which got fixed in R4300_x000a__x000a_CP to contact service desk to get the order progressed by product support group"/>
    <d v="2020-03-13T00:00:00"/>
    <d v="2020-03-06T00:00:00"/>
    <x v="0"/>
    <x v="0"/>
  </r>
  <r>
    <x v="140"/>
    <s v="ISS-235"/>
    <d v="2020-03-04T00:00:00"/>
    <s v="For some orders, incorrect auto cancellation date is displayed in VMJ due to system issue "/>
    <s v="CPs not able to view correct Auto cancellation date in VMJ application for a small number of EAD orders"/>
    <x v="6"/>
    <x v="3"/>
    <s v="Fulfilment (L2C)"/>
    <x v="0"/>
    <s v="TBC"/>
    <x v="3"/>
    <s v="Design discussion and root cause analysis concluded, however due to associated incident volumes and financial investment required, issue resolution is on-hold and moved to backlog list_x000a__x000a__x000a_CPs need to refer to the Suspend Auto Cancellation reminder sent from Siebel. The other delay reminder to be ignored."/>
    <d v="2021-09-16T00:00:00"/>
    <d v="2020-03-06T00:00:00"/>
    <x v="3"/>
    <x v="2"/>
  </r>
  <r>
    <x v="141"/>
    <m/>
    <d v="2020-03-04T00:00:00"/>
    <s v="Notes not getting through to CPs for 90 day or older FOD orders "/>
    <s v="CPs are not able to visualise the notes for some of the FOD orders"/>
    <x v="1"/>
    <x v="14"/>
    <s v="Fulfilment (L2C)"/>
    <x v="0"/>
    <d v="2020-02-07T00:00:00"/>
    <x v="1"/>
    <s v="Identified as CP system issue as Openreach has passed the order details to CP as expected "/>
    <d v="2020-03-04T00:00:00"/>
    <d v="2020-03-06T00:00:00"/>
    <x v="0"/>
    <x v="0"/>
  </r>
  <r>
    <x v="142"/>
    <s v="ISS-179/229/232"/>
    <d v="2020-03-05T00:00:00"/>
    <s v="Delay reminders being sent though Delay is closed"/>
    <s v="Delay reminders being sent though Delay is closed"/>
    <x v="2"/>
    <x v="3"/>
    <s v="Fulfilment (L2C)"/>
    <x v="1"/>
    <d v="2020-03-21T00:00:00"/>
    <x v="0"/>
    <s v="Fix deployed for modify scenario on 21st March 2020 as part of R4300. Workaround in place for others till the issue is resolved for all the scenarios_x000a__x000a_CPs to contact Service Desk for getting the delays closed_x000a_"/>
    <d v="2020-04-06T00:00:00"/>
    <d v="2020-03-06T00:00:00"/>
    <x v="0"/>
    <x v="0"/>
  </r>
  <r>
    <x v="143"/>
    <s v="ISS-170"/>
    <d v="2020-03-05T00:00:00"/>
    <s v="ECC delay in P3 - Workaround"/>
    <s v="ECCs added while in recovery both due to customer or Open reach errors would trigger a delay to customer after recovery completion even though order has crossed KCI1.2"/>
    <x v="2"/>
    <x v="3"/>
    <s v="Fulfilment (L2C)"/>
    <x v="1"/>
    <d v="2020-03-21T00:00:00"/>
    <x v="0"/>
    <s v="Fix deployed on 21st March 2020 as part of R4300_x000a__x000a_CPs to contact Service Desk to progress order whist awaiting fix deployment"/>
    <d v="2020-04-06T00:00:00"/>
    <d v="2020-03-06T00:00:00"/>
    <x v="0"/>
    <x v="0"/>
  </r>
  <r>
    <x v="144"/>
    <s v="ISS -220"/>
    <d v="2020-03-05T00:00:00"/>
    <s v="For some EAD orders, wrong ECC amount are sent to CPs"/>
    <s v="It is observed that pre KSU completion is not being sent by system in some scenarios of EAD provide order, due to this ECC amount is being shown wrong to the CPs"/>
    <x v="2"/>
    <x v="3"/>
    <s v="Fulfilment (L2C)"/>
    <x v="1"/>
    <d v="2021-01-16T00:00:00"/>
    <x v="0"/>
    <s v="System fix deployed under Agile demand story ORPRODC-59 in Release R4550 scheduled on 16 January 2021, fix is verified and issue resolved_x000a__x000a_CPs to contact Service Desk for any further assistance."/>
    <d v="2021-02-04T00:00:00"/>
    <d v="2020-03-06T00:00:00"/>
    <x v="0"/>
    <x v="0"/>
  </r>
  <r>
    <x v="145"/>
    <m/>
    <d v="2020-03-05T00:00:00"/>
    <s v="Case not visible on VMJ"/>
    <s v="If the length of the Characters in &quot;escalation reference field&quot; is more than 20, then case is not displayed in  VMJ"/>
    <x v="2"/>
    <x v="3"/>
    <s v="Fulfilment (L2C)"/>
    <x v="0"/>
    <d v="2020-02-10T00:00:00"/>
    <x v="0"/>
    <s v="Issue got resolved and monitoring for In flight corrections._x000a__x000a_CP to contact service desk to get the modify order progressed by support group"/>
    <d v="2020-04-03T00:00:00"/>
    <d v="2020-03-06T00:00:00"/>
    <x v="0"/>
    <x v="0"/>
  </r>
  <r>
    <x v="146"/>
    <m/>
    <d v="2020-03-05T00:00:00"/>
    <s v="Hazard notes sent as blank in T2R Journey"/>
    <s v="Hazard notes sent as blank in T2R Journey"/>
    <x v="2"/>
    <x v="8"/>
    <s v="Assurance (T2R)"/>
    <x v="1"/>
    <d v="2020-03-21T00:00:00"/>
    <x v="3"/>
    <s v=" QC 177845 fix deployed on 21st March (R4300) _x000a__x000a_CP to inform Openreach engineer about hazards whenever gets a ring "/>
    <d v="2020-03-19T00:00:00"/>
    <d v="2020-03-06T00:00:00"/>
    <x v="0"/>
    <x v="0"/>
  </r>
  <r>
    <x v="147"/>
    <m/>
    <d v="2020-03-05T00:00:00"/>
    <s v="Some of the SOGEA orders getting delayed due to missing exceptions into manual queue"/>
    <s v="Some of the SOGEA orders getting delayed post commitment date"/>
    <x v="2"/>
    <x v="8"/>
    <s v="Fulfilment (L2C)"/>
    <x v="2"/>
    <d v="2020-03-21T00:00:00"/>
    <x v="3"/>
    <s v="QC 178467 fix deployed on 21st March (R4300)_x000a__x000a_CPs to contact Service Desk to progress order manually by SOGEA product support group"/>
    <d v="2020-03-19T00:00:00"/>
    <d v="2020-03-06T00:00:00"/>
    <x v="0"/>
    <x v="0"/>
  </r>
  <r>
    <x v="148"/>
    <m/>
    <d v="2020-03-05T00:00:00"/>
    <s v="Postpone amend commitment KCI is not getting triggered to CP on some of the WLR + FTTC --&gt; SOGEA migration self-install order "/>
    <s v="Amend commitment KCI is not triggered to CP"/>
    <x v="2"/>
    <x v="8"/>
    <s v="Fulfilment (L2C)"/>
    <x v="2"/>
    <d v="2020-03-21T00:00:00"/>
    <x v="3"/>
    <s v="QC 176237 fix deployed on 21st March (R4300)_x000a__x000a_CPs to contact Service Desk to progress order manually by SOGEA product support group"/>
    <d v="2020-03-19T00:00:00"/>
    <d v="2020-03-06T00:00:00"/>
    <x v="0"/>
    <x v="0"/>
  </r>
  <r>
    <x v="149"/>
    <m/>
    <d v="2020-03-05T00:00:00"/>
    <s v="KCI2 is delayed on SOGEA new provide orders due to incorrect amend OGHP is requested on non-TAM enabled exchange "/>
    <s v="KCI-2 is delayed on some of the SOGEA new provision orders"/>
    <x v="2"/>
    <x v="8"/>
    <s v="Fulfilment (L2C)"/>
    <x v="2"/>
    <d v="2020-03-21T00:00:00"/>
    <x v="3"/>
    <s v="QC 176776 fix deployed on 21st March (R4300) _x000a__x000a_CPs to contact Service Desk to progress order manually by SOGEA product support group"/>
    <d v="2020-03-19T00:00:00"/>
    <d v="2020-03-06T00:00:00"/>
    <x v="0"/>
    <x v="0"/>
  </r>
  <r>
    <x v="150"/>
    <m/>
    <d v="2020-03-05T00:00:00"/>
    <s v="Some of the SOGEA new provide orders are getting delayed due to system failure while confirming  the appointment"/>
    <s v="Some of the SOGEA new provide orders are getting delayed post commitment date"/>
    <x v="2"/>
    <x v="8"/>
    <s v="Fulfilment (L2C)"/>
    <x v="2"/>
    <d v="2020-03-21T00:00:00"/>
    <x v="3"/>
    <s v="QC 168333 fix deployed on 21st March (R4300) _x000a__x000a_CPs to contact Service Desk to progress order manually by SOGEA product support group"/>
    <d v="2020-03-19T00:00:00"/>
    <d v="2020-03-06T00:00:00"/>
    <x v="0"/>
    <x v="0"/>
  </r>
  <r>
    <x v="151"/>
    <m/>
    <d v="2020-03-05T00:00:00"/>
    <s v="Working line take over order with open cease not handled properly across system causing order delay"/>
    <s v="Working line take over order with open cease not handled properly across system"/>
    <x v="2"/>
    <x v="8"/>
    <s v="Fulfilment (L2C)"/>
    <x v="2"/>
    <d v="2020-03-21T00:00:00"/>
    <x v="3"/>
    <s v="QC 178868 and QC 176369 fixes deployed on 21st March (R4300)_x000a__x000a_CPs to contact Service Desk to progress order manually by SOGEA product support group"/>
    <d v="2020-03-19T00:00:00"/>
    <d v="2020-03-06T00:00:00"/>
    <x v="0"/>
    <x v="0"/>
  </r>
  <r>
    <x v="152"/>
    <s v="ISS-52 &amp; 32"/>
    <d v="2020-03-06T00:00:00"/>
    <s v="For some EAD orders, handover KCI not being sent to CPs"/>
    <s v="For a small number of EAD orders, KCI3 completion  status is not being sent to CPs due to system design issues"/>
    <x v="2"/>
    <x v="3"/>
    <s v="Fulfilment (L2C)"/>
    <x v="2"/>
    <d v="2021-07-17T00:00:00"/>
    <x v="0"/>
    <s v="Demand story OR-60447 raised to provide process fix deployed on 21/03/2020 as part of R4300, however issue persisted_x000a__x000a_Refix under story OR-69040 is deployed as part of  R4700 release. Fix has  been verified and issue resolved _x000a__x000a_CPs to contact Service Desk for any further assistance"/>
    <d v="2021-08-05T00:00:00"/>
    <d v="2020-03-06T00:00:00"/>
    <x v="0"/>
    <x v="0"/>
  </r>
  <r>
    <x v="153"/>
    <m/>
    <d v="2020-04-01T00:00:00"/>
    <s v="Service type is missing in the OID response"/>
    <s v="Service type value is missing in the OID response for some of the DNs "/>
    <x v="1"/>
    <x v="13"/>
    <s v="Fulfilment (L2C)"/>
    <x v="2"/>
    <d v="2020-04-01T00:00:00"/>
    <x v="1"/>
    <s v="There is no system issue at the moment, hence closing the issue_x000a__x000a_CPs are advised to remove the Abode B37711(Incompatible Abode) before placing the transfer order "/>
    <d v="2020-04-01T00:00:00"/>
    <d v="2020-04-03T00:00:00"/>
    <x v="0"/>
    <x v="0"/>
  </r>
  <r>
    <x v="154"/>
    <m/>
    <d v="2020-04-01T00:00:00"/>
    <s v="CPs are not receiving access line ID in the BRAG report for some of the SOGEA circuits "/>
    <s v="Some of the SOGEA circuits are not populated in CP report due to missing access line ID"/>
    <x v="1"/>
    <x v="8"/>
    <s v="Fulfilment (L2C)"/>
    <x v="1"/>
    <d v="2021-02-16T00:00:00"/>
    <x v="0"/>
    <s v="No system issues identified in past 6 months, hence closing considering no change is required in Openreach environment_x000a__x000a_CPs to contact Service Desk for any further assistance"/>
    <d v="2021-02-16T00:00:00"/>
    <d v="2020-04-03T00:00:00"/>
    <x v="0"/>
    <x v="0"/>
  </r>
  <r>
    <x v="155"/>
    <s v="ISS-247"/>
    <d v="2020-04-02T00:00:00"/>
    <s v="Reach delay description is misleading in some cases"/>
    <s v="If the reach value submitted by CP is changed by OR during planning then reach delay is raised by OR. However, in some cases the expected reach value mentioned in the delay text, is not correct"/>
    <x v="2"/>
    <x v="3"/>
    <s v="Fulfilment (L2C)"/>
    <x v="1"/>
    <d v="2020-04-11T00:00:00"/>
    <x v="0"/>
    <s v=" Fix deployed on 11th April 2020. QC 180427 raised to get the issue fixed_x000a__x000a_CPs to contact Service Desk to progress order_x000a_"/>
    <d v="2020-05-04T00:00:00"/>
    <d v="2020-04-03T00:00:00"/>
    <x v="0"/>
    <x v="0"/>
  </r>
  <r>
    <x v="156"/>
    <m/>
    <d v="2020-04-02T00:00:00"/>
    <s v="Some of the FTTP subsequent provide orders are getting stuck"/>
    <s v="FTTP subsequent provide orders are getting stuck when Service availability is 'P'"/>
    <x v="2"/>
    <x v="11"/>
    <s v="Fulfilment (L2C)"/>
    <x v="2"/>
    <d v="2020-04-11T00:00:00"/>
    <x v="3"/>
    <s v="Fix deployed on 11th April 2020. QC 178286 raised to get the issue fixed_x000a__x000a_CPs to contact Service Desk to progress order whist awaiting fix deployment "/>
    <d v="2020-04-15T00:00:00"/>
    <d v="2020-04-03T00:00:00"/>
    <x v="0"/>
    <x v="0"/>
  </r>
  <r>
    <x v="157"/>
    <m/>
    <d v="2020-04-02T00:00:00"/>
    <s v="Fault notes not visible in the fault tracker for some of the faults"/>
    <s v="Note Type value is missing in the KCI 4465"/>
    <x v="2"/>
    <x v="12"/>
    <s v="Assurance (T2R)"/>
    <x v="2"/>
    <d v="2020-04-11T00:00:00"/>
    <x v="3"/>
    <s v="Fix deployed on 11th April 2020. QC 179496 ,  QC 179967  and QC 180569 raised to get the issue fixed_x000a__x000a_CPs to contact Service centre agent to get the fault progress notes"/>
    <d v="2020-04-15T00:00:00"/>
    <d v="2020-04-03T00:00:00"/>
    <x v="0"/>
    <x v="0"/>
  </r>
  <r>
    <x v="158"/>
    <m/>
    <d v="2020-04-02T00:00:00"/>
    <s v="Some of the provide orders are not cancelled on time"/>
    <s v="Order cancellation delayed due to system issues for a small number of FTTC provide orders"/>
    <x v="2"/>
    <x v="4"/>
    <s v="Fulfilment (L2C)"/>
    <x v="2"/>
    <d v="2020-05-16T00:00:00"/>
    <x v="3"/>
    <s v="System fix deployed under QC 180839 in R4350_x000a_ _x000a__x000a_CPs to contact Service Desk to progress order whist awaiting fix deployment "/>
    <d v="2020-05-21T00:00:00"/>
    <d v="2020-04-03T00:00:00"/>
    <x v="0"/>
    <x v="0"/>
  </r>
  <r>
    <x v="159"/>
    <m/>
    <d v="2020-04-02T00:00:00"/>
    <s v="Some of the FTTP Provide order closure date is delayed"/>
    <s v="Commitment date is pushed to future date on some of the FTTP Provide order "/>
    <x v="2"/>
    <x v="11"/>
    <s v="Fulfilment (L2C)"/>
    <x v="2"/>
    <d v="2020-04-11T00:00:00"/>
    <x v="3"/>
    <s v="Fix deployed on 11th April 2020. QC 181135 raised to get the issue fixed_x000a__x000a_No workaround available at the moment. CPs to contact Service Desk to progress order manually"/>
    <d v="2020-04-15T00:00:00"/>
    <d v="2020-04-03T00:00:00"/>
    <x v="0"/>
    <x v="0"/>
  </r>
  <r>
    <x v="160"/>
    <m/>
    <d v="2020-04-02T00:00:00"/>
    <s v="List appointment call is getting rejected with error code 2103 for 10 digit Telephone numbers"/>
    <s v="PSTN Repair List Appointment Error 2103 (Address could not be resolved) for DNs having just 10 digits impacting CPs to Book urgent appointments for Repair Tasks"/>
    <x v="2"/>
    <x v="2"/>
    <s v="Assurance (T2R)"/>
    <x v="2"/>
    <d v="2020-04-11T00:00:00"/>
    <x v="3"/>
    <s v="Fix deployed on 11th April 2020. QC 181133 raised to get the issue fixed_x000a__x000a_CPs to contact Service centre agent to get the appointment booked "/>
    <d v="2020-04-16T00:00:00"/>
    <d v="2020-04-03T00:00:00"/>
    <x v="0"/>
    <x v="0"/>
  </r>
  <r>
    <x v="161"/>
    <s v="EL-2083"/>
    <d v="2020-04-03T00:00:00"/>
    <s v="Deleted inventory problem "/>
    <s v="When CP creates an NOI, Openreach rerecords team updates the line plant records and delete items of plant that are contained within the existing NOI. When a CP tries to retrieve the NOI where line plant records have been removed the retrieval of the NOI fails"/>
    <x v="4"/>
    <x v="17"/>
    <s v="Notice of Intent (NOI)"/>
    <x v="1"/>
    <s v="TBC"/>
    <x v="5"/>
    <s v="Demand Story PIA-1581 raised to fix the issue. Data reports to be analysed post R4750 release to decide on next steps.  _x000a__x000a_CPs to contact Service desk to progress the order"/>
    <d v="2021-09-16T00:00:00"/>
    <d v="2020-04-17T00:00:00"/>
    <x v="1"/>
    <x v="1"/>
  </r>
  <r>
    <x v="162"/>
    <m/>
    <d v="2020-04-10T00:00:00"/>
    <s v="Some of the FTTP orders getting stuck at system"/>
    <s v="Some of the FTTP orders getting stuck at system due to missing county value on the supplied NAD key"/>
    <x v="2"/>
    <x v="11"/>
    <s v="Fulfilment (L2C)"/>
    <x v="1"/>
    <d v="2020-05-16T00:00:00"/>
    <x v="0"/>
    <s v="Issue is fixed and deployed under the story OR-54726 in R4350 Fix has been verified with live data and issue resolved_x000a_ _x000a__x000a_CP to contact service desk agent to get the order progressed where the NAD key contains other than Unites Kingdom in the County"/>
    <d v="2020-05-20T00:00:00"/>
    <d v="2020-04-17T00:00:00"/>
    <x v="0"/>
    <x v="0"/>
  </r>
  <r>
    <x v="163"/>
    <m/>
    <d v="2020-04-10T00:00:00"/>
    <s v="Customer Committed date is not getting revised post closure of CP delay"/>
    <s v="Customer Committed date is not getting revised on some of the FOD orders"/>
    <x v="2"/>
    <x v="14"/>
    <s v="Fulfilment (L2C)"/>
    <x v="2"/>
    <d v="2020-04-11T00:00:00"/>
    <x v="3"/>
    <s v="Fix deployed on 11th April 2020. QC 180836 raised to get the issue fixed_x000a__x000a_No workaround available. CPs to contact Service Desk to progress order manually "/>
    <d v="2020-04-16T00:00:00"/>
    <d v="2020-04-17T00:00:00"/>
    <x v="0"/>
    <x v="0"/>
  </r>
  <r>
    <x v="164"/>
    <s v="ISS-12"/>
    <d v="2020-04-10T00:00:00"/>
    <s v="In some EAD Provide order scenarios, address is getting changed while order is progressing "/>
    <s v="In some scenarios of Provide order, A end or B end address is getting changed in other KCIs from Order Acknowledged KCI which is received by CPs when order was initially placed. Due to this address change issue, delay is being raised by Openreach planners informing that the address is not correct "/>
    <x v="0"/>
    <x v="3"/>
    <s v="Fulfilment (L2C)"/>
    <x v="0"/>
    <d v="2021-05-13T00:00:00"/>
    <x v="5"/>
    <s v="Investigation complete and being managed with a workaround rather than systems fix as there are no new examples._x000a__x000a_CPs to verify the address in Royal mail before Bronze key is created. Another point to be taken care is to add all address fields appropriately while creating Bronze key_x000a__x000a_If still CPs find an issue after performing the above two checks, they need to contact Service desk to get the correct address reflected on the order"/>
    <d v="2021-05-13T00:00:00"/>
    <d v="2020-04-17T00:00:00"/>
    <x v="0"/>
    <x v="0"/>
  </r>
  <r>
    <x v="165"/>
    <m/>
    <d v="2020-04-16T00:00:00"/>
    <s v="Notes available flag is displayed as 'N' for milestone notes reached to CP "/>
    <s v="Notes available flag is displayed as 'N' for milestone notes for NGA product"/>
    <x v="1"/>
    <x v="20"/>
    <s v="Fulfilment (L2C)"/>
    <x v="0"/>
    <d v="2020-04-16T00:00:00"/>
    <x v="1"/>
    <s v="Current functionality is as per design. CP is briefed about the current design_x000a__x000a_No Workaround available at the moment. There has been no change across NGA to display the Notes available flag as 'Y' for milestone notes "/>
    <d v="2020-04-16T00:00:00"/>
    <d v="2020-04-17T00:00:00"/>
    <x v="0"/>
    <x v="0"/>
  </r>
  <r>
    <x v="166"/>
    <m/>
    <d v="2020-04-16T00:00:00"/>
    <s v="CPs are not being charged for some of the PIA products due to system issue"/>
    <s v="CPs are not being charged for some of the PIA products due to system issue"/>
    <x v="2"/>
    <x v="17"/>
    <s v="Notice of Intent (NOI)"/>
    <x v="2"/>
    <d v="2020-08-08T00:00:00"/>
    <x v="3"/>
    <s v="QC 182212 raised to track the system changes and deployed in R4400+ No reoccurrences hence, closing the issue_x000a__x000a_Support group is modifying the xml values to make the billing request go through successfully"/>
    <d v="2020-09-17T00:00:00"/>
    <d v="2020-04-17T00:00:00"/>
    <x v="0"/>
    <x v="0"/>
  </r>
  <r>
    <x v="167"/>
    <m/>
    <d v="2020-04-16T00:00:00"/>
    <s v="CP is not able to place transfer order"/>
    <s v="CP is not able to place transfer order due to missing service type and Products not available message in OID response"/>
    <x v="1"/>
    <x v="2"/>
    <s v="Fulfilment (L2C)"/>
    <x v="0"/>
    <d v="2020-04-16T00:00:00"/>
    <x v="1"/>
    <s v="No system issue identified, hence closing_x000a__x000a_CPs to remove the incompatible Abode (B48922) before placing transfer order"/>
    <d v="2020-04-16T00:00:00"/>
    <d v="2020-04-17T00:00:00"/>
    <x v="0"/>
    <x v="0"/>
  </r>
  <r>
    <x v="168"/>
    <m/>
    <d v="2020-04-16T00:00:00"/>
    <s v="For some SOGFAST reversions ,  KCI2 has been sent on the FTTC order but not on the WLR3 or SOGFAST order"/>
    <s v="SOGFAST reversion to WLR3 +FTTC stalled"/>
    <x v="2"/>
    <x v="21"/>
    <s v="Fulfilment (L2C)"/>
    <x v="1"/>
    <d v="2020-05-16T00:00:00"/>
    <x v="3"/>
    <s v="System fix under QC 180732 planned and deployed in R4350. Fix has been verified with live data and issue resolved_x000a__x000a_CP to contact service desk agent to get the order progressed"/>
    <d v="2020-05-20T00:00:00"/>
    <d v="2020-04-17T00:00:00"/>
    <x v="0"/>
    <x v="0"/>
  </r>
  <r>
    <x v="169"/>
    <m/>
    <d v="2020-04-16T00:00:00"/>
    <s v="Migrating customer losing the existing FTTC services early in the event of some Openreach missed appointment scenarios"/>
    <s v="On the conversion to SOGFAST orders for a small number of Openreach missed appointment scenarios, KCI3 on the losing FTTC service is sent early. This deletes the customers FTTC (VDSL) service"/>
    <x v="0"/>
    <x v="21"/>
    <s v="Fulfilment (L2C)"/>
    <x v="0"/>
    <d v="2021-05-13T00:00:00"/>
    <x v="3"/>
    <s v="Investigation complete and being managed with a workaround rather than systems fix as there are no new examples. We have also deployed some  internal changes which has significantly lowered the impact._x000a__x000a_CPs to contact service desk agent to get the order progressed"/>
    <d v="2021-05-13T00:00:00"/>
    <d v="2020-04-17T00:00:00"/>
    <x v="0"/>
    <x v="0"/>
  </r>
  <r>
    <x v="170"/>
    <m/>
    <d v="2020-04-16T00:00:00"/>
    <s v="KCI3 on SOGEA ceases being sent without ‘&lt;ukt:CompletedDate&gt;’ tag in the B2B messaging"/>
    <s v="KCI3 on ceases sent without CompletedDate tag"/>
    <x v="2"/>
    <x v="8"/>
    <s v="Fulfilment (L2C)"/>
    <x v="1"/>
    <d v="2020-04-11T00:00:00"/>
    <x v="3"/>
    <s v="Fix deployed on 11th April 2020. QC 180551 raised to get the issue fixed_x000a__x000a_CP to contact service desk agent to get the order progressed"/>
    <d v="2020-04-16T00:00:00"/>
    <d v="2020-04-17T00:00:00"/>
    <x v="0"/>
    <x v="0"/>
  </r>
  <r>
    <x v="171"/>
    <m/>
    <d v="2020-04-16T00:00:00"/>
    <s v="Cease request rejected with invalid/confusing rejection message_x000a_"/>
    <s v="Some cease orders getting rejected with incorrect code: 9713 - Order as the service is still within the parallel running period "/>
    <x v="2"/>
    <x v="8"/>
    <s v="Fulfilment (L2C)"/>
    <x v="1"/>
    <d v="2021-05-15T00:00:00"/>
    <x v="3"/>
    <s v="Design story ORCE - 188117  raised to fix the issue, Fix is deployed as part of release R4650 on 15 May 2021. Fix is verified and issue resolved_x000a__x000a_CPs to contact service desk agent for any further assistance "/>
    <d v="2021-06-24T00:00:00"/>
    <d v="2020-04-17T00:00:00"/>
    <x v="0"/>
    <x v="0"/>
  </r>
  <r>
    <x v="172"/>
    <m/>
    <d v="2020-04-16T00:00:00"/>
    <s v="Some cease, modify orders not progressing due to open activities in systems post KCI3"/>
    <s v="Open system activities post KCI3 creating issues with subsequent cease , modify stuck pre KCI1  , EMLC returning incorrect data "/>
    <x v="7"/>
    <x v="8"/>
    <s v="Fulfilment (L2C)"/>
    <x v="1"/>
    <s v="TBC"/>
    <x v="0"/>
    <s v="Two stories are raised  to fix the issue - ORCE - 163692  , ORCE-169097, awaiting business commitment to resolve the issue_x000a__x000a_Work around is in place . CPs to contact Service Desk to progress the open activities manually by SOGEA product support group"/>
    <d v="2021-09-16T00:00:00"/>
    <d v="2020-04-17T00:00:00"/>
    <x v="1"/>
    <x v="1"/>
  </r>
  <r>
    <x v="173"/>
    <m/>
    <d v="2020-04-16T00:00:00"/>
    <s v="Increase in DOA,  ELF due to system issues"/>
    <s v="Issues in  fault journey due to Open system activities post KCI3 "/>
    <x v="7"/>
    <x v="8"/>
    <s v="Assurance (T2R)"/>
    <x v="0"/>
    <s v="TBC"/>
    <x v="0"/>
    <s v="Two stories are raised  to fix the issue - ORCE - 163692  , ORCE-169097, awaiting business commitment to resolve the issue_x000a__x000a_CPs to contact Service Desk to progress the open activities manually by SOGEA product support group"/>
    <d v="2021-09-16T00:00:00"/>
    <d v="2020-04-17T00:00:00"/>
    <x v="1"/>
    <x v="1"/>
  </r>
  <r>
    <x v="174"/>
    <m/>
    <d v="2020-04-16T00:00:00"/>
    <s v="A small number of orders stuck in Automation in Progression "/>
    <s v="Some orders are stuck in Automation in progression and fail to progress to KCI1 , 2 "/>
    <x v="2"/>
    <x v="8"/>
    <s v="Fulfilment (L2C)"/>
    <x v="1"/>
    <d v="2021-03-20T00:00:00"/>
    <x v="5"/>
    <s v="Multiple issues seen and separate stories raised to fix the issue. _x000a_ORCE-168647 -  Deployed under R4450 on 19/09/2020_x000a_ORCE-151296  - Deployed under R4600 on 20/03/2021_x000a_Fix has been verified and issue resolved_x000a__x000a_CPs to contact service desk for any further assistance"/>
    <d v="2021-04-15T00:00:00"/>
    <d v="2020-04-17T00:00:00"/>
    <x v="0"/>
    <x v="0"/>
  </r>
  <r>
    <x v="175"/>
    <m/>
    <d v="2020-04-16T00:00:00"/>
    <s v="KCI2 Delays on SOGEA provides due to status change notifications not sent between systems"/>
    <s v="Few Orders failing to progress to KCI2"/>
    <x v="0"/>
    <x v="8"/>
    <s v="Fulfilment (L2C)"/>
    <x v="1"/>
    <d v="2020-04-16T00:00:00"/>
    <x v="3"/>
    <s v="Ipub outage causing the issue is resolved _x000a__x000a_Workaround applied on all failed orders"/>
    <d v="2020-04-16T00:00:00"/>
    <d v="2020-04-17T00:00:00"/>
    <x v="0"/>
    <x v="0"/>
  </r>
  <r>
    <x v="176"/>
    <m/>
    <d v="2020-04-16T00:00:00"/>
    <s v="Unable to expedite order within the 5 day MLT"/>
    <s v="CPs facing issues with expediting New Line provides within the 5 day MLT post OR miss on earlier order "/>
    <x v="2"/>
    <x v="8"/>
    <s v="Fulfilment (L2C)"/>
    <x v="1"/>
    <d v="2020-07-18T00:00:00"/>
    <x v="0"/>
    <s v="Issue to be fixed as part of ORCE-171413 to be delivered in R4400 scheduled on 18/07/2020. Fix has been verified with live data and issue resolved_x000a__x000a_There is no workaround available at the moment. CPs to contact service desk agent to get the order progressed whilst awaiting fix deployment"/>
    <d v="2020-08-20T00:00:00"/>
    <d v="2020-04-17T00:00:00"/>
    <x v="0"/>
    <x v="0"/>
  </r>
  <r>
    <x v="177"/>
    <m/>
    <d v="2020-04-16T00:00:00"/>
    <s v="Systems unable to complete the cancellation placed when open exception is present"/>
    <s v="Orders stuck in Cancellation pending"/>
    <x v="2"/>
    <x v="8"/>
    <s v="Fulfilment (L2C)"/>
    <x v="1"/>
    <d v="2020-01-18T00:00:00"/>
    <x v="3"/>
    <s v="ORCE-159183 raised to handle order cancellation when open exception exists is being delivered in R4250 Jan 18th 2020"/>
    <d v="2020-04-16T00:00:00"/>
    <d v="2020-04-17T00:00:00"/>
    <x v="0"/>
    <x v="0"/>
  </r>
  <r>
    <x v="178"/>
    <m/>
    <d v="2020-04-16T00:00:00"/>
    <s v="On few orders where cable link amend is placed ,  540  is not sent before 520 "/>
    <s v="Amend for correct cable link failing to send 540 "/>
    <x v="2"/>
    <x v="8"/>
    <s v="Fulfilment (L2C)"/>
    <x v="2"/>
    <d v="2020-04-11T00:00:00"/>
    <x v="3"/>
    <s v="QC 177984 raised to fix the issue and is delivered in R4300+ _x000a__x000a_CP to contact service desk agent to get the order progressed"/>
    <d v="2020-04-16T00:00:00"/>
    <d v="2020-04-17T00:00:00"/>
    <x v="0"/>
    <x v="0"/>
  </r>
  <r>
    <x v="179"/>
    <m/>
    <d v="2020-04-16T00:00:00"/>
    <s v="Amends and cancellations on some of the non tech change modify orders with Site Visit required are not progressing"/>
    <s v="Amends and cancellations of a small number of non tech change modify orders with Site Visit required are not progressing"/>
    <x v="2"/>
    <x v="8"/>
    <s v="Fulfilment (L2C)"/>
    <x v="1"/>
    <d v="2020-07-18T00:00:00"/>
    <x v="3"/>
    <s v="QC 174068 raised for fixing failed Amend request, delivered successfully in R4250+  and demand story ORCE-156160 raised  for resolving issues in Cancel functionality deployed in R4400 scheduled on 18/07/2020. Fix has been verified with live data and issue resolved_x000a__x000a_CP to contact service desk agent for manually progress order cancellation whilst awaiting fix deployment"/>
    <d v="2020-08-20T00:00:00"/>
    <d v="2020-04-17T00:00:00"/>
    <x v="0"/>
    <x v="0"/>
  </r>
  <r>
    <x v="180"/>
    <m/>
    <d v="2020-04-16T00:00:00"/>
    <s v="Few orders placed with Silver key are rejected with 1901 (Unexpected error 2186 from internal system ) due to data sync issues between systems"/>
    <s v="Some silver key orders are rejected with 1901 error"/>
    <x v="2"/>
    <x v="8"/>
    <s v="Fulfilment (L2C)"/>
    <x v="1"/>
    <d v="2020-03-21T00:00:00"/>
    <x v="5"/>
    <s v="ORCE-163690 raised to fix the issue and delivered in R4300 _x000a__x000a_CP to contact service desk agent to get the order progressed"/>
    <d v="2020-04-16T00:00:00"/>
    <d v="2020-04-17T00:00:00"/>
    <x v="0"/>
    <x v="0"/>
  </r>
  <r>
    <x v="181"/>
    <m/>
    <d v="2020-04-27T00:00:00"/>
    <s v="Some of the GEA Cablelink cease orders are getting rejected with response code 8021"/>
    <s v="Some of the GEA Cablelink cease orders are getting rejected with response code 8021 due to data issue"/>
    <x v="0"/>
    <x v="22"/>
    <s v="Fulfilment (L2C)"/>
    <x v="2"/>
    <d v="2021-02-04T00:00:00"/>
    <x v="5"/>
    <s v="Investigation complete and being managed with a workaround rather than systems fix_x000a__x000a_CPs to contact service desk agent to get the order progressed through Openreach Data Integrity team"/>
    <d v="2021-02-04T00:00:00"/>
    <d v="2020-05-01T00:00:00"/>
    <x v="0"/>
    <x v="0"/>
  </r>
  <r>
    <x v="182"/>
    <m/>
    <d v="2020-04-28T00:00:00"/>
    <s v="For some SOGEA orders system failed to trigger Delay KSU"/>
    <s v="Delay KCI not sent to CP for few SOGEA orders "/>
    <x v="2"/>
    <x v="8"/>
    <s v="Fulfilment (L2C)"/>
    <x v="1"/>
    <d v="2020-05-16T00:00:00"/>
    <x v="3"/>
    <s v="System fix under QC 180350  planned and deployed in R4350. Fix has been verified with live data and issue resolved_x000a__x000a_CP to contact service desk agent to get the system ASG trigger the delay KSU"/>
    <d v="2020-05-20T00:00:00"/>
    <d v="2020-05-01T00:00:00"/>
    <x v="0"/>
    <x v="0"/>
  </r>
  <r>
    <x v="183"/>
    <m/>
    <d v="2020-04-28T00:00:00"/>
    <s v="For SOGEA Number transfer / Number portability orders stop order is not pseudo amended when reappointment exception is closed with CP to reappoint resulting in export order getting completed early"/>
    <s v="For few porting orders due to system issues number is being exported prior to SOGEA order completion "/>
    <x v="2"/>
    <x v="8"/>
    <s v="Fulfilment (L2C)"/>
    <x v="2"/>
    <d v="2020-04-11T00:00:00"/>
    <x v="3"/>
    <s v="Fix deployed on 11th April 2020. QC 179899  raised to get the issue fixed"/>
    <d v="2020-04-28T00:00:00"/>
    <d v="2020-05-01T00:00:00"/>
    <x v="0"/>
    <x v="0"/>
  </r>
  <r>
    <x v="184"/>
    <m/>
    <d v="2020-04-30T00:00:00"/>
    <s v="LLU faults were getting closed with blank clear code "/>
    <s v="Clear code is sent as blank in LLU faults closed during 11th April till 27th April "/>
    <x v="2"/>
    <x v="0"/>
    <s v="Assurance (T2R)"/>
    <x v="2"/>
    <d v="2020-04-11T00:00:00"/>
    <x v="3"/>
    <s v="Fix deployed on 11th April 2020 via QC 181190.  Workaround is getting applied on all impacted faults"/>
    <d v="2020-04-30T00:00:00"/>
    <d v="2020-05-01T00:00:00"/>
    <x v="0"/>
    <x v="0"/>
  </r>
  <r>
    <x v="185"/>
    <m/>
    <d v="2020-04-30T00:00:00"/>
    <s v="Order type is missing in EMLC output"/>
    <s v="Order type is missing in EMLC output for open WLR Stop order "/>
    <x v="0"/>
    <x v="13"/>
    <s v="Fulfilment (L2C)"/>
    <x v="2"/>
    <d v="2021-02-04T00:00:00"/>
    <x v="3"/>
    <s v="Investigation complete and being managed with a workaround rather than systems fix _x000a__x000a_CPs to contact service desk agent for any assistance"/>
    <d v="2021-02-04T00:00:00"/>
    <d v="2020-05-01T00:00:00"/>
    <x v="0"/>
    <x v="0"/>
  </r>
  <r>
    <x v="186"/>
    <m/>
    <d v="2020-04-30T00:00:00"/>
    <s v="Line tests are  getting rejected with the response code 2036"/>
    <s v="Line test through line test dialogue service is getting failed with response code 2036 on some of the copper line due to system issue"/>
    <x v="2"/>
    <x v="23"/>
    <s v="Assurance (T2R)"/>
    <x v="2"/>
    <d v="2020-12-07T00:00:00"/>
    <x v="0"/>
    <s v="Internal fix has been deployed at Openreach system and issue resolved_x000a__x000a_CPs to raise a fault with no test reason code when line test request gets rejected with the response code 2036"/>
    <d v="2020-12-10T00:00:00"/>
    <d v="2020-05-01T00:00:00"/>
    <x v="0"/>
    <x v="0"/>
  </r>
  <r>
    <x v="187"/>
    <m/>
    <d v="2020-04-30T00:00:00"/>
    <s v="Open faults details are not visible when CP invokes Service Test Dialogue service "/>
    <s v="Open faults details are not visible when CP invokes Service Test Dialogue service "/>
    <x v="1"/>
    <x v="10"/>
    <s v="Assurance (T2R)"/>
    <x v="0"/>
    <d v="2020-04-30T00:00:00"/>
    <x v="1"/>
    <s v="There was no requirement to display open fault details as line test output to CP. Respective ask has to come as a new SOR_x000a__x000a_CPs have been briefed about the same"/>
    <d v="2020-04-30T00:00:00"/>
    <d v="2020-05-01T00:00:00"/>
    <x v="0"/>
    <x v="0"/>
  </r>
  <r>
    <x v="188"/>
    <m/>
    <d v="2020-04-30T00:00:00"/>
    <s v="CPs receiving incorrect ChangeOfRetailerId value for some FTTP orders raised via V36 xml  _x000a_"/>
    <s v="For a small number of FTTP orders raised with V36, the ChangeOfRetailerId  value was sent back to customer as Y which is not an expected behaviour"/>
    <x v="2"/>
    <x v="11"/>
    <s v="Fulfilment (L2C)"/>
    <x v="1"/>
    <d v="2020-06-06T00:00:00"/>
    <x v="3"/>
    <s v="QC 182652  raised to fix the issue and deployed in R4350+ Fix has been verified with live data and issue resolved_x000a__x000a_CP can ignore the value sent in ChangeOfRetailerId tag in V36 xml"/>
    <d v="2020-06-25T00:00:00"/>
    <d v="2020-05-01T00:00:00"/>
    <x v="0"/>
    <x v="0"/>
  </r>
  <r>
    <x v="189"/>
    <m/>
    <d v="2020-04-30T00:00:00"/>
    <s v="Bronze keys are not visible to CPs due to system issues"/>
    <s v="CPs are not able to get the Bronze keys returned "/>
    <x v="2"/>
    <x v="6"/>
    <s v="Fulfilment (L2C)"/>
    <x v="2"/>
    <d v="2020-05-16T00:00:00"/>
    <x v="3"/>
    <s v="QC 181171 raised and deployed to fix the system issue. Fix has been verified with live data and issue resolved_x000a__x000a_CP to email orportal.asg@bt.com to get the bronze key shared for the address if the key is not returned upfront"/>
    <d v="2020-05-20T00:00:00"/>
    <d v="2020-05-01T00:00:00"/>
    <x v="0"/>
    <x v="0"/>
  </r>
  <r>
    <x v="190"/>
    <m/>
    <d v="2020-04-30T00:00:00"/>
    <s v="CPs are losing some of the LLU services before FTTP service is being installed"/>
    <s v="CPs are losing some of the LLU services before FTTP service is being installed due to system issues "/>
    <x v="2"/>
    <x v="0"/>
    <s v="Fulfilment (L2C)"/>
    <x v="1"/>
    <d v="2020-05-16T00:00:00"/>
    <x v="3"/>
    <s v="QC 181194 raised and deployed to fix the system issue. _x000a_ _x000a_CP to contact Service desk agent to get the FTTP order progressed"/>
    <d v="2020-05-20T00:00:00"/>
    <d v="2020-05-01T00:00:00"/>
    <x v="0"/>
    <x v="0"/>
  </r>
  <r>
    <x v="191"/>
    <m/>
    <d v="2020-04-30T00:00:00"/>
    <s v="Some of the MPF manage cease orders are not getting cancelled resulting is loss of service"/>
    <s v="Some of the MPF manage cease orders are not getting cancelled when FTTP receives cancel own request from CP on MPF --&gt;FTTP migration order"/>
    <x v="2"/>
    <x v="11"/>
    <s v="Fulfilment (L2C)"/>
    <x v="1"/>
    <d v="2020-06-06T00:00:00"/>
    <x v="3"/>
    <s v="QC 181204  raised to fix the system issue and deployed in R4350+ Fix has been verified with live data and issue resolved _x000a__x000a_Workaround available at system. CP to contact Service desk agent to get the FTTP order progressed if any orders are not handled"/>
    <d v="2020-06-08T00:00:00"/>
    <d v="2020-05-01T00:00:00"/>
    <x v="0"/>
    <x v="0"/>
  </r>
  <r>
    <x v="192"/>
    <s v="ISS-213"/>
    <d v="2020-04-30T00:00:00"/>
    <s v="Some of the orders are not displaying the correct auto cancellation date on VMJ_x000a_"/>
    <s v="In some Suspend / Resume scenarios, auto cancellation date on VMJ is not getting refreshed after order is resumed"/>
    <x v="2"/>
    <x v="3"/>
    <s v="Fulfilment (L2C)"/>
    <x v="1"/>
    <d v="2020-08-14T00:00:00"/>
    <x v="0"/>
    <s v="QC 185272 raised to fix the issue deployed on 14th August and the issue is now resolved_x000a__x000a_There is no workaround available at the moment.  CP to contact Service Desk for any further assistance on progressing the order"/>
    <d v="2020-09-17T00:00:00"/>
    <d v="2020-05-01T00:00:00"/>
    <x v="0"/>
    <x v="0"/>
  </r>
  <r>
    <x v="193"/>
    <m/>
    <d v="2020-04-30T00:00:00"/>
    <s v="Some of the FTTP orders are getting delayed due to system issue"/>
    <s v="Some of the FTTP orders are getting delayed for the CPs due to system issue"/>
    <x v="2"/>
    <x v="11"/>
    <s v="Fulfilment (L2C)"/>
    <x v="1"/>
    <d v="2020-05-16T00:00:00"/>
    <x v="3"/>
    <s v="QC 181136 raised and deployed to fix the system issue in R4350 Fix has been verified with live data and issue resolved_x000a__x000a_CP to contact Service desk agent to get the FTTP order progressed"/>
    <d v="2020-05-20T00:00:00"/>
    <d v="2020-05-01T00:00:00"/>
    <x v="0"/>
    <x v="0"/>
  </r>
  <r>
    <x v="194"/>
    <s v="ISS-56, ORPR00000713, ORPR00000760"/>
    <d v="2020-05-04T00:00:00"/>
    <s v="For some EAD orders, KCIs are not received by CPs"/>
    <s v="For a small number of EAD orders, KCI 1.2 and Appointment KCI are getting greyed out on VMJ due to which CPs not receiving the required KCI"/>
    <x v="6"/>
    <x v="3"/>
    <s v="Fulfilment (L2C)"/>
    <x v="0"/>
    <s v="TBC"/>
    <x v="0"/>
    <s v="The issue is identified to happen due to multiple scenarios, _x000a_OR-72324 raised to fix part of the issue, awaiting a commitment into EMP release_x000a_For rest of the scenarios, Design discussion and root cause analysis concluded, however due to associated incident volumes and financial investment required, issue resolution is on-hold and moved to backlog list_x000a__x000a_There is workaround available at the moment. CPs to contact Service Desk for any further assistance on progressing the order"/>
    <d v="2021-09-16T00:00:00"/>
    <d v="2020-05-15T00:00:00"/>
    <x v="3"/>
    <x v="2"/>
  </r>
  <r>
    <x v="195"/>
    <s v="ORPR00000404"/>
    <d v="2020-05-11T00:00:00"/>
    <s v="For some EAD circuits, LLF is not configured for CPs"/>
    <s v="In some scenarios, CPs have been sent handover of the circuits without enabling LLF feature even though it has been requested during order provision"/>
    <x v="1"/>
    <x v="3"/>
    <s v="Fulfilment (L2C)"/>
    <x v="2"/>
    <d v="2020-07-23T00:00:00"/>
    <x v="5"/>
    <s v="The issue was due to a network upgrade at Openreach and is now resolved_x000a__x000a_CPs to check for the orders where LLF is not enabled for those which has been requested with that feature and need to contact Service desk to enable the feature"/>
    <d v="2020-07-23T00:00:00"/>
    <d v="2020-05-15T00:00:00"/>
    <x v="0"/>
    <x v="0"/>
  </r>
  <r>
    <x v="196"/>
    <m/>
    <d v="2020-05-14T00:00:00"/>
    <s v="CPs have issue raising NOI with inventory count above 1200_x000a_"/>
    <s v="CPs face the below error message while trying to raise NOI for inventory count between 1400 to 1500_x000a_&quot;GEO0092 incorrect or insufficient input parameters&quot;_x000a_"/>
    <x v="2"/>
    <x v="17"/>
    <s v="Notice of Intent (NOI)"/>
    <x v="1"/>
    <d v="2020-07-18T00:00:00"/>
    <x v="3"/>
    <s v="Systems fix planned via QC 183768 and deployed in R4400 scheduled on 18/07/2020. _x000a__x000a_CPs to notify Openreach if you require status updating urgently"/>
    <d v="2020-09-02T00:00:00"/>
    <d v="2020-05-15T00:00:00"/>
    <x v="0"/>
    <x v="0"/>
  </r>
  <r>
    <x v="197"/>
    <m/>
    <d v="2020-05-14T00:00:00"/>
    <s v="Some of the self installed non appointed orders have KCI2’s being sent with a committed date in the past"/>
    <s v="Past dated commitment date sent in KCI2 to CPs for some seIf installed non appointed orders as systems are not recalculating CCD "/>
    <x v="2"/>
    <x v="8"/>
    <s v="Fulfilment (L2C)"/>
    <x v="2"/>
    <d v="2020-06-06T00:00:00"/>
    <x v="3"/>
    <s v="QC 180860 raised to fix the issue and deployed in R4350+ Fix has been verified with live data and issue resolved_x000a__x000a_CPs to contact service desk agent to get the order progressed"/>
    <d v="2020-06-08T00:00:00"/>
    <d v="2020-05-15T00:00:00"/>
    <x v="0"/>
    <x v="0"/>
  </r>
  <r>
    <x v="198"/>
    <m/>
    <d v="2020-05-14T00:00:00"/>
    <s v="For some reverse migration orders , KCI3 is not sent on SOGEA manage cease to CPs"/>
    <s v="On reverse migration orders (SIM2) , KCI3 is not sent on  manage cease of SOGEA even after KCI3 sent on gaining provide order to CPs"/>
    <x v="2"/>
    <x v="8"/>
    <s v="Fulfilment (L2C)"/>
    <x v="2"/>
    <d v="2020-06-06T00:00:00"/>
    <x v="3"/>
    <s v="QC 182801 raised to fix the issue and deployed in R4350+ Fix has been verified with live data and issue resolved_x000a__x000a_CPs to contact service desk agent to get the order progressed"/>
    <d v="2020-06-08T00:00:00"/>
    <d v="2020-05-15T00:00:00"/>
    <x v="0"/>
    <x v="0"/>
  </r>
  <r>
    <x v="199"/>
    <m/>
    <d v="2020-05-14T00:00:00"/>
    <s v="Cancellation of manage cease order not sent to CPs on a small number of reverse migration orders _x000a_"/>
    <s v="On some reverse migration orders, late cancellation on gaining order is not communicated to SOGEA manage cease, resulting in manage cease cancellation not sent to the CPs"/>
    <x v="2"/>
    <x v="8"/>
    <s v="Fulfilment (L2C)"/>
    <x v="2"/>
    <d v="2020-07-18T00:00:00"/>
    <x v="3"/>
    <s v="QC 183547 raised to fix the issue in R4400 has been deployed. No further issue reported on the same, hence closing_x000a__x000a_Discussions are ongoing to identify proactive workaround. CPs to contact service desk agent to get the order progressed"/>
    <d v="2020-09-29T00:00:00"/>
    <d v="2020-05-15T00:00:00"/>
    <x v="0"/>
    <x v="0"/>
  </r>
  <r>
    <x v="200"/>
    <m/>
    <d v="2020-05-14T00:00:00"/>
    <s v="For a small number of FTTP orders, response code 594(Openreach Delay) is triggered incorrectly"/>
    <s v="Response code 594(Openreach Delay) is incorrectly triggered along with KCI2 on some of the FTTP orders_x000a_"/>
    <x v="2"/>
    <x v="11"/>
    <s v="Fulfilment (L2C)"/>
    <x v="1"/>
    <d v="2020-07-18T00:00:00"/>
    <x v="3"/>
    <s v="QC 180227 raised to fix the system issue in release R4400 scheduled on 18/07/2020. Fix has been verified with live data and issue resolved_x000a__x000a__x000a_Reactive workaround available at system. CP to contact Service desk agent to get the FTTP order progressed if any orders are not handled whilst awaiting fix deployment"/>
    <d v="2020-08-20T00:00:00"/>
    <d v="2020-05-15T00:00:00"/>
    <x v="0"/>
    <x v="0"/>
  </r>
  <r>
    <x v="201"/>
    <m/>
    <d v="2020-05-26T00:00:00"/>
    <s v="KCI3 not sent on MC of losing asset  "/>
    <s v="On some  migration orders  KCI3 not sent on MC of losing asset post completion of SOGEA order"/>
    <x v="2"/>
    <x v="8"/>
    <s v="Fulfilment (L2C)"/>
    <x v="1"/>
    <d v="2020-06-06T00:00:00"/>
    <x v="3"/>
    <s v="QC 181970 raised to fix the system issue and deployed in R4350+_x000a_Fix has been verified with live data and issue resolved_x000a__x000a_CPs to contact service desk agent to get the order progressed"/>
    <d v="2020-06-08T00:00:00"/>
    <d v="2020-05-29T00:00:00"/>
    <x v="0"/>
    <x v="0"/>
  </r>
  <r>
    <x v="202"/>
    <m/>
    <d v="2020-05-26T00:00:00"/>
    <s v="For some Openreach missed appointment scenarios, KCI9600 sent prematurely to the CPs"/>
    <s v="On some of the orders which have two Openreach missed appointments , systems prematurely sending KCI 9600 on back of second Openreach missed appointment _x000a_"/>
    <x v="2"/>
    <x v="8"/>
    <s v="Fulfilment (L2C)"/>
    <x v="1"/>
    <d v="2020-06-06T00:00:00"/>
    <x v="3"/>
    <s v="QC 179994 raised to fix the system issue and deployed in R4350+ Fix has been verified with live data and issue resolved_x000a__x000a_CPs to contact service desk agent to get the order progressed"/>
    <d v="2020-06-08T00:00:00"/>
    <d v="2020-05-29T00:00:00"/>
    <x v="0"/>
    <x v="0"/>
  </r>
  <r>
    <x v="203"/>
    <m/>
    <d v="2020-05-28T00:00:00"/>
    <s v="Some of the GEA Multicast provide orders are getting delayed due to system issues "/>
    <s v="Some of the GEA Multicast provide orders are getting delayed to provision to CPs due to system issues"/>
    <x v="2"/>
    <x v="24"/>
    <s v="Fulfilment (L2C)"/>
    <x v="1"/>
    <d v="2020-07-18T00:00:00"/>
    <x v="3"/>
    <s v="QC 183572 raised to fix the system issue in release R4400 scheduled on 18/07/2020.  Fix has been verified with live data and issue resolved_x000a__x000a_CPs to contact service desk agent to get the order progressed whilst awaiting fix deployment"/>
    <d v="2020-08-20T00:00:00"/>
    <d v="2020-05-29T00:00:00"/>
    <x v="0"/>
    <x v="0"/>
  </r>
  <r>
    <x v="204"/>
    <m/>
    <d v="2020-05-28T00:00:00"/>
    <s v="_x000a_Duplicate Cancellation Charges raised for some of the orders_x000a_"/>
    <s v="Duplicate Cancellation Charges raised on some of the LLU MPF orders for the CPs"/>
    <x v="2"/>
    <x v="0"/>
    <s v="Fulfilment (L2C)"/>
    <x v="2"/>
    <d v="2020-06-06T00:00:00"/>
    <x v="3"/>
    <s v="QC 179016 raised to fix the system issue and deployed in R4350+ Fix has been verified with live data and issue resolved_x000a__x000a_CPs to contact service desk agent to get the order progressed"/>
    <d v="2020-06-08T00:00:00"/>
    <d v="2020-05-29T00:00:00"/>
    <x v="0"/>
    <x v="0"/>
  </r>
  <r>
    <x v="205"/>
    <m/>
    <d v="2020-05-28T00:00:00"/>
    <s v="CPs are experiencing 1-2 minutes of response delay while checking some incidents on the Fault tracker"/>
    <s v="CPs are experiencing 1-2 minutes of delay in getting response on some of the incidents while querying Fault tracker for the first time"/>
    <x v="2"/>
    <x v="10"/>
    <s v="Assurance (T2R)"/>
    <x v="0"/>
    <d v="2020-06-03T00:00:00"/>
    <x v="3"/>
    <s v="Internal fix has been provided by refreshing the existing data columns_x000a__x000a_CPs to query fault tracker for the same incident reference 2nd time to get the result"/>
    <d v="2020-10-14T00:00:00"/>
    <d v="2020-05-29T00:00:00"/>
    <x v="0"/>
    <x v="0"/>
  </r>
  <r>
    <x v="206"/>
    <m/>
    <d v="2020-05-28T00:00:00"/>
    <s v="Migrating customer losing the existing FTTC services early in the event of Openreach missed appointment"/>
    <s v="On the conversion to SOGEA orders , KCI3 on the losing FTTC service is sent early . This deletes the customers FTTC (VDSL) service"/>
    <x v="2"/>
    <x v="8"/>
    <s v="Fulfilment (L2C)"/>
    <x v="2"/>
    <d v="2021-05-15T00:00:00"/>
    <x v="3"/>
    <s v="System fix under QC 181968, QC 183727,OREMPE2E-38578 raised to get the issue fix considering various scenarios. QC 181968 and QC 183727 got deployed in R4350 and R4450+ respectively. OREMPE2E-38578 is deployed as part of R4650 release. Fix is verified and issue resolved_x000a__x000a_CPs to contact Service desk for any further assistance"/>
    <d v="2021-06-24T00:00:00"/>
    <d v="2020-05-29T00:00:00"/>
    <x v="0"/>
    <x v="0"/>
  </r>
  <r>
    <x v="207"/>
    <s v="JIRA-391/2110; ORPR00001355"/>
    <d v="2020-06-10T00:00:00"/>
    <s v="In some instances, CPs unable to amend Network Adjustment orders "/>
    <s v="CPs face the below error when amending the Network Adjustment order against a NOI reference_x000a_&quot;Order line cannot be amended, Self provide option can only be changed during the KCI notice response&quot; _x000a_"/>
    <x v="0"/>
    <x v="17"/>
    <s v="Notice of Intent (NOI)"/>
    <x v="1"/>
    <d v="2021-08-11T00:00:00"/>
    <x v="2"/>
    <s v="_x000a_Investigation complete and being managed with a workaround rather than systems fix _x000a__x000a_CPs are advised to check the KCINotice flag on the Portal before placing an amend"/>
    <d v="2021-08-11T00:00:00"/>
    <d v="2020-06-12T00:00:00"/>
    <x v="0"/>
    <x v="1"/>
  </r>
  <r>
    <x v="208"/>
    <m/>
    <d v="2020-06-11T00:00:00"/>
    <s v="A small number of FTTP orders are getting stuck at system"/>
    <s v="Some of the FTTP provide orders are getting stuck due to system error"/>
    <x v="2"/>
    <x v="11"/>
    <s v="Fulfilment (L2C)"/>
    <x v="2"/>
    <d v="2020-09-19T00:00:00"/>
    <x v="3"/>
    <s v="QC 184010 raised to fix the system issue in R4450 Fix has been verified and issue resolved_x000a__x000a_CPs to contact Service desk  to progress the order"/>
    <d v="2020-10-14T00:00:00"/>
    <d v="2020-06-12T00:00:00"/>
    <x v="0"/>
    <x v="0"/>
  </r>
  <r>
    <x v="209"/>
    <m/>
    <d v="2020-06-11T00:00:00"/>
    <s v="Incorrect Tag value is send in KCI-2 xml to CP on FTTP orders"/>
    <s v="&lt;ExternalVisitNeeded&gt; tag value is stamped twice in the KCI-2 xml to CP on some of the FTTP orders "/>
    <x v="2"/>
    <x v="11"/>
    <s v="Fulfilment (L2C)"/>
    <x v="1"/>
    <d v="2020-10-10T00:00:00"/>
    <x v="3"/>
    <s v="QC 185663 raised to fix the system issue  in R4450+ Fix has been verified and issue resolved_x000a__x000a_No Workaround available at the moment. CPs to contact Service desk  to progress the order"/>
    <d v="2020-10-14T00:00:00"/>
    <d v="2020-06-12T00:00:00"/>
    <x v="0"/>
    <x v="0"/>
  </r>
  <r>
    <x v="210"/>
    <m/>
    <d v="2020-06-11T00:00:00"/>
    <s v="Any order to modify the CVLAN on a FTTP service is getting stuck, if there is already an open provide"/>
    <s v="CPs not able to progress CVLAN modify orders , as it is getting stuck when raised on top of an open FTTP provide "/>
    <x v="2"/>
    <x v="11"/>
    <s v="Fulfilment (L2C)"/>
    <x v="1"/>
    <d v="2020-11-21T00:00:00"/>
    <x v="3"/>
    <s v="Demand story ORCE-179385 raised to get the issue fix under R4500 scheduled on 21 November 2020 is deployed. Fix has been verified with live data and issue resolved_x000a__x000a_CPs to contact Service desk for any further assistance."/>
    <d v="2020-12-02T00:00:00"/>
    <d v="2020-06-12T00:00:00"/>
    <x v="0"/>
    <x v="0"/>
  </r>
  <r>
    <x v="211"/>
    <m/>
    <d v="2020-06-11T00:00:00"/>
    <s v="The response code description for code 9414 is mis-leading when received pre KCI2"/>
    <s v="CPs receiving in-accurate response code description for 9414 when it is sent pre KCI2"/>
    <x v="2"/>
    <x v="11"/>
    <s v="Fulfilment (L2C)"/>
    <x v="1"/>
    <d v="2021-01-16T00:00:00"/>
    <x v="0"/>
    <s v="System fix deployed under demand story ORCE-181933 as part of R4550 release on 16 January 2021, fix is verified and issue resolved._x000a__x000a_CPs to contact Service desk in case any assistance is required"/>
    <d v="2021-02-04T00:00:00"/>
    <d v="2020-06-12T00:00:00"/>
    <x v="0"/>
    <x v="0"/>
  </r>
  <r>
    <x v="212"/>
    <m/>
    <d v="2020-06-24T00:00:00"/>
    <s v="For some legacy assets, BTGS and BTW feed files are missing at SDEDS"/>
    <s v="BTGS and BTW CPs are not able to download files from SDEDS for a small number of legacy assets"/>
    <x v="2"/>
    <x v="25"/>
    <s v="Fulfilment (L2C)"/>
    <x v="2"/>
    <d v="2020-12-12T00:00:00"/>
    <x v="3"/>
    <s v="An Internal Openreach change was  deployed to fix the issue on 12 December 2020. Fix is verified and issue resolved._x000a__x000a_CPs to contact Service desk for any further assistance"/>
    <d v="2021-03-18T00:00:00"/>
    <d v="2020-06-26T00:00:00"/>
    <x v="0"/>
    <x v="0"/>
  </r>
  <r>
    <x v="213"/>
    <m/>
    <d v="2020-06-24T00:00:00"/>
    <s v="For some faults, CPs not able to view the Question based Closure notes of the fault in the Fault Tracker"/>
    <s v="For a small number of faults, question based Closure notes are missing in the Fault Tracker for the CPs to view"/>
    <x v="1"/>
    <x v="0"/>
    <s v="Assurance (T2R)"/>
    <x v="1"/>
    <d v="2020-10-14T00:00:00"/>
    <x v="3"/>
    <s v="Investigation complete, clarification given and verified with issue reported and confirmed not an issue found_x000a__x000a_No workaround available at the moment. CPs to contact Service desk for any assistance"/>
    <d v="2020-10-14T00:00:00"/>
    <d v="2020-06-26T00:00:00"/>
    <x v="0"/>
    <x v="0"/>
  </r>
  <r>
    <x v="214"/>
    <m/>
    <d v="2020-06-24T00:00:00"/>
    <s v="For some FTTC orders, CPs receiving past dated commitment date in KCI2 "/>
    <s v="For a small number of non-appointed FTTC orders , past dated commitment date is being sent in KCI2 to the CPs"/>
    <x v="3"/>
    <x v="4"/>
    <s v="Fulfilment (L2C)"/>
    <x v="1"/>
    <d v="2021-02-04T00:00:00"/>
    <x v="3"/>
    <s v="Duplicate of KIL Reference KI0451._x000a__x000a_CPs to contact Service Desk to get the correct CCD on the order and refer to above stated KIL reference for further updates."/>
    <d v="2021-02-04T00:00:00"/>
    <d v="2020-06-26T00:00:00"/>
    <x v="0"/>
    <x v="0"/>
  </r>
  <r>
    <x v="215"/>
    <s v="ORPR00000471"/>
    <d v="2020-06-24T00:00:00"/>
    <s v="If CRD is on weekends for some cease orders, CPs not receiving the CRD-5 cease reminder "/>
    <s v="In some Cease order scenarios which are falling on weekends, cease reminders are not sent on CRD-5 to the CPs"/>
    <x v="8"/>
    <x v="3"/>
    <s v="Fulfilment (L2C)"/>
    <x v="1"/>
    <d v="2021-11-20T00:00:00"/>
    <x v="0"/>
    <s v="Defect OREMPE2E-107268 raised to fix the issue. Fix is under consideration for R4800 release scheduled on 20 November 2021_x000a__x000a_CPs to contact service desk for the cease reminders which are not sent at CRD-5 whilst awaiting fix deployment"/>
    <d v="2021-09-16T00:00:00"/>
    <d v="2020-06-26T00:00:00"/>
    <x v="2"/>
    <x v="1"/>
  </r>
  <r>
    <x v="216"/>
    <s v="ORPR00000521"/>
    <d v="2020-06-24T00:00:00"/>
    <s v="CPs not receiving the correct CCD in the revised KCI, due to double CCD calculation on some of the resumed suspended orders"/>
    <s v="In some Suspend/Resume scenarios, the CCD is pushed twice the time of the actual CCD recorded after resuming the suspended order by the CP, resulting to incorrect CCD being sent in the revised KCI"/>
    <x v="2"/>
    <x v="3"/>
    <s v="Fulfilment (L2C)"/>
    <x v="1"/>
    <d v="2021-07-17T00:00:00"/>
    <x v="0"/>
    <s v="Demand story ORPRODC -564 deployed to fix the issue as part of R4700 release on 17 July 2021. Fix has been verified and issue resolved_x000a__x000a_CPs to contact service desk for any further assistance"/>
    <d v="2021-08-05T00:00:00"/>
    <d v="2020-06-26T00:00:00"/>
    <x v="0"/>
    <x v="0"/>
  </r>
  <r>
    <x v="217"/>
    <s v="ORPR00000519"/>
    <d v="2020-06-25T00:00:00"/>
    <s v="For a small number of cease orders, CPs receiving incorrect cease date in CRD-5 reminder "/>
    <s v="In some CRD amend scenarios for cease orders, invalid cease reminders are being sent with incorrect cease date. This happens when the CRD  amend requests are not completely submitted"/>
    <x v="2"/>
    <x v="3"/>
    <s v="Fulfilment (L2C)"/>
    <x v="1"/>
    <d v="2020-11-21T00:00:00"/>
    <x v="3"/>
    <s v="QC 185633 raised to get the issue fix in R4500 scheduled on 21 November 2020 is deployed. Fix has been verified with live data and issue resolved_x000a__x000a_While amending CRD, CPs need to ensure the amend is successfully submitted by viewing the amend complete KCI"/>
    <d v="2020-12-10T00:00:00"/>
    <d v="2020-06-26T00:00:00"/>
    <x v="0"/>
    <x v="0"/>
  </r>
  <r>
    <x v="218"/>
    <m/>
    <d v="2020-06-25T00:00:00"/>
    <s v="Premature completion of some porting orders resulted in number getting exported early for CPs_x000a_"/>
    <s v="In some of the integrated number porting orders, amend on SOGEA orders are not getting cascaded to losing porting orders resulting in early completion of porting orders"/>
    <x v="2"/>
    <x v="8"/>
    <s v="Fulfilment (L2C)"/>
    <x v="1"/>
    <d v="2020-07-18T00:00:00"/>
    <x v="3"/>
    <s v="QC 183453 raised to get the issue fix in release R4400 scheduled on 18/07/2020. Fix has been verified with live data and issue resolved_x000a__x000a_CPs to contact Service desk to progress the order whilst awaiting fix deployment"/>
    <d v="2020-08-20T00:00:00"/>
    <d v="2020-06-26T00:00:00"/>
    <x v="0"/>
    <x v="0"/>
  </r>
  <r>
    <x v="219"/>
    <m/>
    <d v="2020-06-25T00:00:00"/>
    <s v="For some SOGEA orders where OGHP is amended, CPs not receiving KCI2 after receiving the amend accepted KCI"/>
    <s v="For a small number of SOGEA orders where amend OGHP is placed, KCI2 is not sent after amend accepted KCI to the CPs"/>
    <x v="2"/>
    <x v="8"/>
    <s v="Fulfilment (L2C)"/>
    <x v="1"/>
    <d v="2020-07-18T00:00:00"/>
    <x v="3"/>
    <s v="QC 1831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0"/>
    <m/>
    <d v="2020-06-25T00:00:00"/>
    <s v="For some reappointed orders, CPs not receiving the amend accepted KCI after placing an amend"/>
    <s v="In some reappoint scenarios, amend accepted KCIs are not sent on back of the requested amend placed by the CPs"/>
    <x v="2"/>
    <x v="8"/>
    <s v="Fulfilment (L2C)"/>
    <x v="1"/>
    <d v="2020-07-18T00:00:00"/>
    <x v="3"/>
    <s v="QC 183128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1"/>
    <m/>
    <d v="2020-06-25T00:00:00"/>
    <s v="Cancel other on some porting orders are not cancelling the SOGEA order as requested by CP_x000a_"/>
    <s v="In some of the integrated number porting orders,  cancel other on porting orders are not cancelling the SOGEA provide order"/>
    <x v="2"/>
    <x v="8"/>
    <s v="Fulfilment (L2C)"/>
    <x v="1"/>
    <d v="2020-07-18T00:00:00"/>
    <x v="3"/>
    <s v="QC 181560 raised to get the issue fix and deployed in R4400 scheduled on 18/07/2020. Fix has been verified with live data and issue resolved_x000a__x000a_CPs to contact Service desk to progress the order whilst awaiting fix deployment"/>
    <d v="2020-08-20T00:00:00"/>
    <d v="2020-06-26T00:00:00"/>
    <x v="0"/>
    <x v="0"/>
  </r>
  <r>
    <x v="222"/>
    <m/>
    <d v="2020-06-25T00:00:00"/>
    <s v="Cancel other on some WLR orders are not cancelling the SOGEA order as requested by CP_x000a_"/>
    <s v="In conversion from SMPF to SOGEA,  cancel other on a small number of WLR orders are not cancelling the SOGEA provide order"/>
    <x v="2"/>
    <x v="8"/>
    <s v="Fulfilment (L2C)"/>
    <x v="1"/>
    <d v="2020-07-18T00:00:00"/>
    <x v="3"/>
    <s v="QC 175544 raised to get the issue fix and deployed in R4400 scheduled on 18/07/2020. Fix has been verified with live data and issue resolve_x000a__x000a_CPs to contact Service desk to progress the order whilst awaiting fix deployment"/>
    <d v="2020-09-01T00:00:00"/>
    <d v="2020-06-26T00:00:00"/>
    <x v="0"/>
    <x v="0"/>
  </r>
  <r>
    <x v="223"/>
    <m/>
    <d v="2020-07-08T00:00:00"/>
    <s v="For a small number of faults, View My Engineer link is not visible in the Fault Tracker"/>
    <s v="View My Engineer link is not visible on some of the faults raised by CP in the Fault Tracker_x000a_"/>
    <x v="1"/>
    <x v="0"/>
    <s v="Assurance (T2R)"/>
    <x v="1"/>
    <d v="2020-10-14T00:00:00"/>
    <x v="3"/>
    <s v="Investigation complete, verified with issue reported and confirmed not an issue found_x000a__x000a_CPs to refer to the Fault notes in the  Fault Tracker. VME link for copper products will only available till the fault is cleared. _x000a_Once the fault is cleared the VME link disappears from Fault tracker_x000a__x000a_"/>
    <d v="2020-10-14T00:00:00"/>
    <d v="2020-07-10T00:00:00"/>
    <x v="0"/>
    <x v="0"/>
  </r>
  <r>
    <x v="224"/>
    <m/>
    <d v="2020-07-08T00:00:00"/>
    <s v="For some set of orders, Order status is shown incorrectly in VMJ"/>
    <s v="Order status is shown incorrectly in VMJ on the specific set of orders where CP has received 5900 along with 530 KCI code_x000a_"/>
    <x v="1"/>
    <x v="2"/>
    <s v="Fulfilment (L2C)"/>
    <x v="1"/>
    <d v="2021-02-18T00:00:00"/>
    <x v="0"/>
    <s v="No changes required on Openreach system considering there is no further issue highlighted in last 6 months_x000a__x000a_CPs to contact Service desk for any further assistance"/>
    <d v="2021-02-18T00:00:00"/>
    <d v="2020-07-10T00:00:00"/>
    <x v="0"/>
    <x v="0"/>
  </r>
  <r>
    <x v="225"/>
    <m/>
    <d v="2020-07-08T00:00:00"/>
    <s v="A small number of T2R faults are getting stalled on FTTC assets"/>
    <s v="Some of the T2R faults getting stalled where FTTC assets are not associated with correct Telephone number in Openreach system "/>
    <x v="0"/>
    <x v="4"/>
    <s v="Assurance (T2R)"/>
    <x v="1"/>
    <d v="2020-12-30T00:00:00"/>
    <x v="3"/>
    <s v="Investigation complete and being managed with a workaround rather than systems fix_x000a__x000a_CPs to contact Service Desk for any assistance"/>
    <d v="2020-12-23T00:00:00"/>
    <d v="2020-07-10T00:00:00"/>
    <x v="0"/>
    <x v="0"/>
  </r>
  <r>
    <x v="226"/>
    <m/>
    <d v="2020-07-08T00:00:00"/>
    <s v="For some FTTP orders, CPs are receiving incorrect warning KCI between KCI1 and KCI2"/>
    <s v="CPs are receiving incorrect warning KCI 9816 on a small number of MPF --&gt;FTTP migration orders instead of receiving the KCI 574 between KCI1 and KCI2"/>
    <x v="2"/>
    <x v="11"/>
    <s v="Fulfilment (L2C)"/>
    <x v="2"/>
    <d v="2021-01-16T00:00:00"/>
    <x v="2"/>
    <s v="System fix deployed under demand story ORCE-181933 as part of R4550 release on 16 January 2021, fix is verified and issue resolved._x000a__x000a_CPs to contact Service desk in case any assistance is required"/>
    <d v="2021-02-04T00:00:00"/>
    <d v="2020-07-10T00:00:00"/>
    <x v="0"/>
    <x v="0"/>
  </r>
  <r>
    <x v="227"/>
    <m/>
    <d v="2020-07-09T00:00:00"/>
    <s v="In some instances, CPs are not receiving KCI notifications with current Status and Sub status for change and incident management"/>
    <s v="In some downgraded incident scenarios , CPs not receiving the KCI notifications  with current downgraded Status and Sub status for change and incident management"/>
    <x v="2"/>
    <x v="6"/>
    <s v="Assurance (T2R)"/>
    <x v="1"/>
    <d v="2020-07-18T00:00:00"/>
    <x v="2"/>
    <s v="Demand story OR-53579 raised to get the issue fix in R4400. Fix has been verified with live data and issue resolve_x000a__x000a_CPs to contact Service desk for any assistance"/>
    <d v="2020-08-20T00:00:00"/>
    <d v="2020-07-10T00:00:00"/>
    <x v="0"/>
    <x v="0"/>
  </r>
  <r>
    <x v="228"/>
    <s v="ORPR00000588"/>
    <d v="2020-07-13T00:00:00"/>
    <s v="In some instances, CPs receiving Main Link Distance as '0' in KCI 1.1 , KCI 2 and KCI3"/>
    <s v="Main Link Distance being sent as ‘0’ in KCI 1.1, KCI 2 &amp; KCI 3 for the orders where Reach Value is ‘Standard’ or ‘Extended Reach’ "/>
    <x v="0"/>
    <x v="3"/>
    <s v="Fulfilment (L2C)"/>
    <x v="2"/>
    <d v="2020-10-06T00:00:00"/>
    <x v="3"/>
    <s v="Demand stories OR-63594 and OR-63511 raised to get the fix for new orders has been deployed, however, there is a continuing  impact to in-flight orders for which pro active workaround is in place_x000a__x000a_CPs to contact Service desk for any assistance"/>
    <d v="2020-10-06T00:00:00"/>
    <d v="2020-07-24T00:00:00"/>
    <x v="0"/>
    <x v="0"/>
  </r>
  <r>
    <x v="229"/>
    <m/>
    <d v="2020-07-21T00:00:00"/>
    <s v="For some orders, Commitment date in KCI2 is same as the date on which KCI2 is sent to CPs"/>
    <s v="For a small number of orders, Commitment date in KCI2 is same as the date on which KCI2 is sent giving no time for CPs to get confirmation from EU and reappoint "/>
    <x v="2"/>
    <x v="8"/>
    <s v="Fulfilment (L2C)"/>
    <x v="2"/>
    <d v="2021-03-20T00:00:00"/>
    <x v="2"/>
    <s v="System issue fixed under demand story OR-64045(ORCE-182627).  Fix is deployed as part of R4600 release on 20 March 2021. Fix is verified and issue resolved_x000a__x000a_CPs to contact Service desk for any further assistance"/>
    <d v="2021-04-15T00:00:00"/>
    <d v="2020-07-24T00:00:00"/>
    <x v="0"/>
    <x v="0"/>
  </r>
  <r>
    <x v="230"/>
    <m/>
    <d v="2020-07-21T00:00:00"/>
    <s v="For some orders, cancellation requests placed by CPs are delayed for completion"/>
    <s v="For a small number of orders, cancellation requests from CPs are not getting registered in orchestration systems resulting to delayed completion of cancellations"/>
    <x v="2"/>
    <x v="8"/>
    <s v="Fulfilment (L2C)"/>
    <x v="1"/>
    <d v="2020-11-21T00:00:00"/>
    <x v="3"/>
    <s v="QC 186462 raised and deployed to fix the issue on 21 November 2020, fix is verified and issue resolved_x000a__x000a_CPs to contact Service desk for any further assistance."/>
    <d v="2021-03-18T00:00:00"/>
    <d v="2020-07-24T00:00:00"/>
    <x v="0"/>
    <x v="0"/>
  </r>
  <r>
    <x v="231"/>
    <m/>
    <d v="2020-07-23T00:00:00"/>
    <s v="In some instances, VLAN modify orders raised are getting rejected by the system"/>
    <s v="For a small number of FTTC VLAN modify orders raised by the CPs are getting rejected with response code 9256 by the system"/>
    <x v="2"/>
    <x v="4"/>
    <s v="Fulfilment (L2C)"/>
    <x v="1"/>
    <d v="2020-08-08T00:00:00"/>
    <x v="3"/>
    <s v="QC 185227 raised to get the issue fix deployed in R4400+ scheduled on 08 August. Fix has been verified with live data and issue resolve_x000a__x000a_CPs to contact Service desk for any assistance"/>
    <d v="2020-09-17T00:00:00"/>
    <d v="2020-07-24T00:00:00"/>
    <x v="0"/>
    <x v="0"/>
  </r>
  <r>
    <x v="232"/>
    <m/>
    <d v="2020-07-23T00:00:00"/>
    <s v="In some instances, WLR3 PSTN Multiline AUX provision orders are not progressing by the system"/>
    <s v="A small number of provision orders placed to increase Aux lines for WLR3 PSTN Multiline Aux Product are not progressing with both NAD key and Post code by the system"/>
    <x v="2"/>
    <x v="2"/>
    <s v="Fulfilment (L2C)"/>
    <x v="1"/>
    <d v="2020-11-21T00:00:00"/>
    <x v="3"/>
    <s v="System issue fix deployed under defect QC 184522 (OREMPE2E-38541) in R4500 scheduled on 21 November 2020, fix is verified and issue resolved._x000a__x000a_CPs to contact Service desk for any further assistance."/>
    <d v="2021-03-04T00:00:00"/>
    <d v="2020-07-24T00:00:00"/>
    <x v="0"/>
    <x v="0"/>
  </r>
  <r>
    <x v="233"/>
    <m/>
    <d v="2020-07-23T00:00:00"/>
    <s v="Some of the FTTP orders are getting stuck on the system due to data integrity issue"/>
    <s v="A small number of FTTP orders are getting stuck after receiving KCI1, due to incorrect marker set on the FTTP Availability check response resulting to data integrity issue"/>
    <x v="1"/>
    <x v="11"/>
    <s v="Fulfilment (L2C)"/>
    <x v="1"/>
    <d v="2021-02-04T00:00:00"/>
    <x v="3"/>
    <s v="No changes required at Openreach system considering there is no further issue highlighted since last 6 months_x000a__x000a_CPs to contact Service desk for any further assistance."/>
    <d v="2021-02-04T00:00:00"/>
    <d v="2020-07-24T00:00:00"/>
    <x v="0"/>
    <x v="0"/>
  </r>
  <r>
    <x v="234"/>
    <m/>
    <d v="2020-07-23T00:00:00"/>
    <s v="Some of the PSTN Provision and ISDN30 ETSI modify orders are getting rejected incorrectly post R4400"/>
    <s v="Some of the PSTN provision and ISDN30 ETSI modify orders are getting rejected incorrectly with rejection code 9531(PSTN is not currently available in the exchange area specified)"/>
    <x v="2"/>
    <x v="26"/>
    <s v="Fulfilment (L2C)"/>
    <x v="2"/>
    <d v="2020-07-22T00:00:00"/>
    <x v="3"/>
    <s v="R4400 code is switched off now under ORIR00161859. CPs will not see any further rejection"/>
    <d v="2020-07-23T00:00:00"/>
    <d v="2020-07-24T00:00:00"/>
    <x v="0"/>
    <x v="0"/>
  </r>
  <r>
    <x v="235"/>
    <n v="106"/>
    <d v="2020-07-23T00:00:00"/>
    <s v="In some instances, the updated inventory record is not reflecting in the NOI"/>
    <s v="For a small number of NOIs, CPs are not getting the updated details of the deleted / unreserved inventory record"/>
    <x v="2"/>
    <x v="17"/>
    <s v="Notice of Intent (NOI)"/>
    <x v="2"/>
    <d v="2020-07-26T00:00:00"/>
    <x v="3"/>
    <s v="QC 180719 raised to get the issue fix in R4400 recurred. Refix provided as part of QC 186851 on 26 July_x000a__x000a_CPs to contact Service desk for any assistance"/>
    <d v="2020-09-02T00:00:00"/>
    <d v="2020-07-24T00:00:00"/>
    <x v="0"/>
    <x v="0"/>
  </r>
  <r>
    <x v="236"/>
    <m/>
    <d v="2020-07-27T00:00:00"/>
    <s v="In some instances, FTTP WLTO orders are getting completed prior to CCD"/>
    <s v="Some of the WLTO orders with open cease for FTTP are getting completed prior to CCD, that is on order creation itself resulting service lose to CPs"/>
    <x v="2"/>
    <x v="11"/>
    <s v="Fulfilment (L2C)"/>
    <x v="2"/>
    <d v="2020-07-30T00:00:00"/>
    <x v="3"/>
    <s v="QC 186993 raised to get the issue fix on 30 July as part of the BCC deployment. Fix has been verified with live data and issue resolved_x000a__x000a_CPs to contact Service desk for any assistance"/>
    <d v="2020-08-17T00:00:00"/>
    <d v="2020-08-07T00:00:00"/>
    <x v="0"/>
    <x v="0"/>
  </r>
  <r>
    <x v="237"/>
    <s v="ISS-210"/>
    <d v="2020-07-28T00:00:00"/>
    <s v="In some instances, Suspended orders are getting cancelled immediately after Resume"/>
    <s v="For a small number of Suspended orders, cancellations are getting initiated as soon as Resume is placed on Suspended order by the CPs"/>
    <x v="2"/>
    <x v="3"/>
    <s v="Fulfilment (L2C)"/>
    <x v="2"/>
    <d v="2020-07-18T00:00:00"/>
    <x v="3"/>
    <s v="QC 182303 raised to get the issue fix in release R4400 scheduled on 18/07/2020. Fix has been verified with live data and issue resolve_x000a__x000a_CPs to contact Service desk for any assistance"/>
    <d v="2020-09-01T00:00:00"/>
    <d v="2020-08-07T00:00:00"/>
    <x v="0"/>
    <x v="0"/>
  </r>
  <r>
    <x v="238"/>
    <m/>
    <d v="2020-08-06T00:00:00"/>
    <s v="In some instances, Cancel other by losing CP is not cascaded to the gaining SOGEA order"/>
    <s v="Some of the Cancel others placed by SMC (on behalf of CP) on losing orders are not reaching the gaining orchestration system resulting in completion of SOGEA order rather than cancellation"/>
    <x v="2"/>
    <x v="8"/>
    <s v="Fulfilment (L2C)"/>
    <x v="2"/>
    <d v="2020-07-18T00:00:00"/>
    <x v="0"/>
    <s v="Fix delivered under QC 184617 in R4400 release, fix is verified and issue resolved. _x000a__x000a_CPs to contact Service desk for any further assistance."/>
    <d v="2021-02-04T00:00:00"/>
    <d v="2020-08-07T00:00:00"/>
    <x v="0"/>
    <x v="0"/>
  </r>
  <r>
    <x v="239"/>
    <m/>
    <d v="2020-08-06T00:00:00"/>
    <s v="In some instances, C2D (Choose to Divert) features are not provided on WLR3 PSTN lines via the Choose to Divert Dialogue Service"/>
    <s v="In some instances of Modify Customer,  Choose to Divert Dialogue Service fails with HTTP 500 error and Openreach error “Openreach has experienced a technical problem”"/>
    <x v="4"/>
    <x v="2"/>
    <s v="Fulfilment (L2C)"/>
    <x v="1"/>
    <s v="TBC"/>
    <x v="0"/>
    <s v="Issue received by In-Life team, design discussion and root cause analysis ongoing_x000a__x000a_CPs to raise Service Request with Service desk quoting KI0652 in order to mobilise asset corrections via internal team"/>
    <d v="2021-09-16T00:00:00"/>
    <d v="2020-08-07T00:00:00"/>
    <x v="1"/>
    <x v="1"/>
  </r>
  <r>
    <x v="240"/>
    <m/>
    <d v="2020-08-06T00:00:00"/>
    <s v="Some of the FTTP provision orders are getting rejected with response code 113"/>
    <s v="A small number of FTTP 500Mbps and 1Gbps provide orders are getting rejected with response code 113(Incompatible Installation exists)"/>
    <x v="2"/>
    <x v="11"/>
    <s v="Fulfilment (L2C)"/>
    <x v="2"/>
    <d v="2020-08-28T00:00:00"/>
    <x v="3"/>
    <s v="Agile story ORSRIMS-510 raised to get the issue fixed at system on 28th August. Fix has been verified and issue resolved_x000a__x000a_CPs to contact Service desk to get the order progressed"/>
    <d v="2020-09-17T00:00:00"/>
    <d v="2020-08-07T00:00:00"/>
    <x v="0"/>
    <x v="0"/>
  </r>
  <r>
    <x v="241"/>
    <m/>
    <d v="2020-08-06T00:00:00"/>
    <s v="Missed appointment compensation is made wrongly on some of the FTTP orders"/>
    <s v="An appointment is treated incorrectly as missed appointment  on specific set of FTTP orders "/>
    <x v="1"/>
    <x v="11"/>
    <s v="Fulfilment (L2C)"/>
    <x v="1"/>
    <d v="2021-02-04T00:00:00"/>
    <x v="0"/>
    <s v="No changes required at Openreach system considering there is no further issue highlighted since last 6 months_x000a__x000a_CPs to contact Service desk for any further assistance."/>
    <d v="2021-02-04T00:00:00"/>
    <d v="2020-08-07T00:00:00"/>
    <x v="0"/>
    <x v="0"/>
  </r>
  <r>
    <x v="242"/>
    <m/>
    <d v="2020-08-06T00:00:00"/>
    <s v="In some instances, CPs not receiving updated list of affected services in the MSO (Major Service Outage) update notification_x000a_"/>
    <s v="CPs not receiving updated list of affected services in the MSO (Major Service Outage) update notifications, when user adds an additional network equipment to the existing MSO"/>
    <x v="2"/>
    <x v="20"/>
    <s v="Assurance (T2R)"/>
    <x v="2"/>
    <d v="2020-10-10T00:00:00"/>
    <x v="3"/>
    <s v="OR-62088 raised to fix the issue in R4450+ and issue resolved_x000a__x000a_CPs to raise reactive fault if service stops working_x000a_"/>
    <d v="2020-10-15T00:00:00"/>
    <d v="2020-08-07T00:00:00"/>
    <x v="0"/>
    <x v="0"/>
  </r>
  <r>
    <x v="243"/>
    <n v="116"/>
    <d v="2020-08-19T00:00:00"/>
    <s v="Some of the product or asset id is made mandatory while uploading evidence"/>
    <s v="When CP tries to upload evidence for a build complete order the product selection is made mandatory though there is no product selected by CP while raising build complete"/>
    <x v="2"/>
    <x v="17"/>
    <s v="Notice of Intent (NOI)"/>
    <x v="1"/>
    <d v="2020-09-19T00:00:00"/>
    <x v="3"/>
    <s v="JIRA reference PIACPSQ-608 raised to fix the issue in R4450 and issue resolved_x000a__x000a_As a interim workaround, CPs to select any one of the product from the drop list and upload the file_x000a_"/>
    <d v="2020-09-24T00:00:00"/>
    <d v="2020-08-21T00:00:00"/>
    <x v="0"/>
    <x v="0"/>
  </r>
  <r>
    <x v="244"/>
    <n v="119"/>
    <d v="2020-08-19T00:00:00"/>
    <s v="In some instances, NOI stays as 'In Progress' for more than 5 working days"/>
    <s v="Sometimes CPs intermittently experiencing stuck NOIs when trying to create or edit an  inventory which leaves the NOI in 'In Progress' state"/>
    <x v="0"/>
    <x v="17"/>
    <s v="Notice of Intent (NOI)"/>
    <x v="1"/>
    <d v="2020-08-27T00:00:00"/>
    <x v="3"/>
    <s v="Investigation completed and being managed with a workaround rather than systems fix_x000a__x000a_"/>
    <d v="2020-09-17T00:00:00"/>
    <d v="2020-08-21T00:00:00"/>
    <x v="0"/>
    <x v="0"/>
  </r>
  <r>
    <x v="245"/>
    <m/>
    <d v="2020-08-20T00:00:00"/>
    <s v="In some instances, new CRD is not getting updated on the working line take over order"/>
    <s v="New CRD is not getting updated on some of the working line takeover orders when there is a OCTC(Owning CP taking Control) cease present on the losing side"/>
    <x v="2"/>
    <x v="2"/>
    <s v="Fulfilment (L2C)"/>
    <x v="0"/>
    <d v="2020-10-23T00:00:00"/>
    <x v="3"/>
    <s v="A fix is deployed under defect QC 188210 on 23 October  2020. Fix is verified and issue closed._x000a__x000a_CPs to contact Service desk for any assistance."/>
    <d v="2021-01-21T00:00:00"/>
    <d v="2020-08-21T00:00:00"/>
    <x v="0"/>
    <x v="0"/>
  </r>
  <r>
    <x v="246"/>
    <m/>
    <d v="2020-08-20T00:00:00"/>
    <s v="Some of the faults associated with incidents are getting closed with the incorrect clear code"/>
    <s v="For a small number of faults which are associated with incidents are closed with the incorrect default clear code 83.3"/>
    <x v="2"/>
    <x v="10"/>
    <s v="Assurance (T2R)"/>
    <x v="1"/>
    <d v="2020-12-12T00:00:00"/>
    <x v="3"/>
    <s v="QC 187951 raised to get the system issue fix in R4500+ scheduled on 12 December 2020 is deployed. Fix is verified and issue resolved._x000a__x000a_CPs to contact Service desk for any assistance"/>
    <d v="2021-03-04T00:00:00"/>
    <d v="2020-08-21T00:00:00"/>
    <x v="0"/>
    <x v="0"/>
  </r>
  <r>
    <x v="247"/>
    <m/>
    <d v="2020-08-20T00:00:00"/>
    <s v="In some instances, amend order  notification is sent multiple times to the SOGEA manage cease order "/>
    <s v="Amend order notification is sent multiple times to the cease order on SOGEA to FTTP migration"/>
    <x v="2"/>
    <x v="11"/>
    <s v="Fulfilment (L2C)"/>
    <x v="0"/>
    <d v="2020-09-19T00:00:00"/>
    <x v="3"/>
    <s v="QC 187550 raised to get the system issue fix in R4450 has been deployed. Fix has been verified and issue resolved_x000a__x000a_CPs to contact Service desk for any assistance"/>
    <d v="2020-10-14T00:00:00"/>
    <d v="2020-08-21T00:00:00"/>
    <x v="0"/>
    <x v="0"/>
  </r>
  <r>
    <x v="248"/>
    <m/>
    <d v="2020-08-20T00:00:00"/>
    <s v="Some of the SMPF to FTTP migration on an existing ONT is getting stuck "/>
    <s v="For a small number of SMPF to FTTP migration on an existing ONT is getting stuck when CRD amend is placed"/>
    <x v="2"/>
    <x v="11"/>
    <s v="Fulfilment (L2C)"/>
    <x v="1"/>
    <d v="2020-09-19T00:00:00"/>
    <x v="3"/>
    <s v="QC 187696 raised to get the system issue fix in R4450 has been deployed. Fix has been verified and issue resolved_x000a__x000a_CPs to contact Service desk for any assistance"/>
    <d v="2020-10-14T00:00:00"/>
    <d v="2020-08-21T00:00:00"/>
    <x v="0"/>
    <x v="0"/>
  </r>
  <r>
    <x v="249"/>
    <m/>
    <d v="2020-08-20T00:00:00"/>
    <s v="Some of the WLR to FTTP (existing ONT) orders are getting delayed"/>
    <s v="Some of the WLR to FTTP (existing ONT) orders are getting delayed due to system issue"/>
    <x v="2"/>
    <x v="11"/>
    <s v="Fulfilment (L2C)"/>
    <x v="1"/>
    <d v="2020-09-19T00:00:00"/>
    <x v="3"/>
    <s v="QC 187750 raised to get the system issue fix in R4450 has been deployed. Fix has been verified and issue resolved_x000a__x000a_CPs to contact Service desk for any assistance"/>
    <d v="2020-10-14T00:00:00"/>
    <d v="2020-08-21T00:00:00"/>
    <x v="0"/>
    <x v="0"/>
  </r>
  <r>
    <x v="250"/>
    <m/>
    <d v="2020-08-20T00:00:00"/>
    <s v="On some migration orders, CRD amend is not reflected correctly in system "/>
    <s v="For a small number of MPF to FTTP migration orders, amend CRD is not reflected correctly post KCI2"/>
    <x v="2"/>
    <x v="11"/>
    <s v="Fulfilment (L2C)"/>
    <x v="1"/>
    <d v="2020-09-19T00:00:00"/>
    <x v="3"/>
    <s v="QC 187589 raised to get the system issue fix in R4450 has been deployed. Fix has been verified and issue resolved_x000a__x000a_CPs to contact Service desk for any assistance"/>
    <d v="2020-10-14T00:00:00"/>
    <d v="2020-08-21T00:00:00"/>
    <x v="0"/>
    <x v="0"/>
  </r>
  <r>
    <x v="251"/>
    <m/>
    <d v="2020-08-20T00:00:00"/>
    <s v="In some instances, multiple manage cease are raised due to system error"/>
    <s v="For a small number of SMPF to FTTP migration scenario with CP transfer, multiple manage cease are raised due to system error"/>
    <x v="2"/>
    <x v="11"/>
    <s v="Fulfilment (L2C)"/>
    <x v="1"/>
    <d v="2020-09-19T00:00:00"/>
    <x v="3"/>
    <s v="QC 187372 raised to get the system issue fix in R4450 has been deployed. Fix has been verified and issue resolved_x000a__x000a_CPs to contact Service desk for any assistance"/>
    <d v="2020-10-14T00:00:00"/>
    <d v="2020-08-21T00:00:00"/>
    <x v="0"/>
    <x v="0"/>
  </r>
  <r>
    <x v="252"/>
    <m/>
    <d v="2020-08-20T00:00:00"/>
    <s v="For some MPF to FTTP migration orders, Cancel other requests on MPF are not progressing on the system"/>
    <s v="For a small number of MPF to FTTP migration orders, Cancel other requests on MPF are not progressing without a Buyers ID in the request "/>
    <x v="1"/>
    <x v="11"/>
    <s v="Fulfilment (L2C)"/>
    <x v="1"/>
    <d v="2020-09-29T00:00:00"/>
    <x v="3"/>
    <s v="QC 187373 raised to get the system issue fix, though on further analysis it was found to be not an issue as the impacted system was behaving as per the design, hence closing as no fix is required at the moment_x000a__x000a_CPs to contact Service desk for any assistance"/>
    <d v="2020-09-29T00:00:00"/>
    <d v="2020-08-21T00:00:00"/>
    <x v="0"/>
    <x v="0"/>
  </r>
  <r>
    <x v="253"/>
    <m/>
    <d v="2020-08-20T00:00:00"/>
    <s v="In some instances, cancellation requests post KCI2 are stuck in system"/>
    <s v="Cancellation requests on some of the SMPF to FTTP migration orders post KCI2 are stuck due to system issue"/>
    <x v="2"/>
    <x v="11"/>
    <s v="Fulfilment (L2C)"/>
    <x v="1"/>
    <d v="2020-09-19T00:00:00"/>
    <x v="3"/>
    <s v="QC 187679 raised to get the system issue fix in R4450 has been deployed. Fix has been verified and issue resolved_x000a__x000a_CPs to contact Service desk for any assistance"/>
    <d v="2020-10-14T00:00:00"/>
    <d v="2020-08-21T00:00:00"/>
    <x v="0"/>
    <x v="0"/>
  </r>
  <r>
    <x v="254"/>
    <m/>
    <d v="2020-08-20T00:00:00"/>
    <s v="FTTC SIM orders are rejected with response code 9267: Amend order with OHP Service ID not received within the permitted time"/>
    <s v="FTTC SIM orders are rejected with response code 9267: Amend order with OHP Service ID not received within the permitted time, as CP unable to amend order on an L2S where they do not have a valid Cablelink"/>
    <x v="2"/>
    <x v="4"/>
    <s v="Fulfilment (L2C)"/>
    <x v="1"/>
    <d v="2021-02-23T00:00:00"/>
    <x v="3"/>
    <s v="Fix deployed on 23 February 2021 to get the system issue fix under defect reference QC 188017. Fix is verified and issue resolved_x000a__x000a_CPs to contact Service desk for any assistance"/>
    <d v="2021-03-31T00:00:00"/>
    <d v="2020-08-21T00:00:00"/>
    <x v="0"/>
    <x v="0"/>
  </r>
  <r>
    <x v="255"/>
    <m/>
    <d v="2020-08-20T00:00:00"/>
    <s v="Some of the MPF to FTTP migration/transfer/WLTO orders are not rejected when placed with blank post code"/>
    <s v="MPF to FTTP migration/transfer/WLTO orders are not getting rejected when raised without having a post code as a mandatory element in the order placement xml"/>
    <x v="2"/>
    <x v="11"/>
    <s v="Fulfilment (L2C)"/>
    <x v="1"/>
    <d v="2020-09-19T00:00:00"/>
    <x v="3"/>
    <s v="QC 187370 raised to get the system issue fix in R4450 has been deployed. Fix has been verified and issue resolved_x000a__x000a_CPs to contact Service desk for any assistance"/>
    <d v="2020-10-14T00:00:00"/>
    <d v="2020-08-21T00:00:00"/>
    <x v="0"/>
    <x v="0"/>
  </r>
  <r>
    <x v="256"/>
    <m/>
    <d v="2020-08-20T00:00:00"/>
    <s v="For some SOGEA orders where OGHP is amended, CPs not receiving amend confirmed notification "/>
    <s v="CPs not receiving delay or amend accepted KSU on the orders where capacity was not available after CP placing amend OHP "/>
    <x v="7"/>
    <x v="8"/>
    <s v="Fulfilment (L2C)"/>
    <x v="1"/>
    <s v="TBC"/>
    <x v="0"/>
    <s v="Demand story ORCE-199070 raised to fix the issue,  awaiting business commitment to resolve the issue_x000a__x000a_CPs to contact Service desk to get the KSU sent"/>
    <d v="2021-09-16T00:00:00"/>
    <d v="2020-08-21T00:00:00"/>
    <x v="1"/>
    <x v="1"/>
  </r>
  <r>
    <x v="257"/>
    <m/>
    <d v="2020-09-02T00:00:00"/>
    <s v="For some SOGEA self install orders, KCI3 is not triggered on CCD"/>
    <s v="KCI3 not triggered on CCD for a small number of self install orders on Stopped WLR + Stopped FTTC or Stopped MPF + Stopped FTTC "/>
    <x v="2"/>
    <x v="8"/>
    <s v="Fulfilment (L2C)"/>
    <x v="1"/>
    <d v="2020-09-19T00:00:00"/>
    <x v="3"/>
    <s v="QC 185163 raised to get the system issue fix in R4450  has been deployed. Fix has been verified and is Closed _x000a__x000a_CPs to contact Service desk for any assistance"/>
    <d v="2020-10-12T00:00:00"/>
    <d v="2020-09-04T00:00:00"/>
    <x v="0"/>
    <x v="0"/>
  </r>
  <r>
    <x v="258"/>
    <m/>
    <d v="2020-09-02T00:00:00"/>
    <s v="Delay KCI not sent for some SOGEA orders which are not completed on CCD"/>
    <s v="Delay KCI not sent on small number of SOGEA orders where order task is furthered to controls on CCD and got cancelled after CCD "/>
    <x v="2"/>
    <x v="8"/>
    <s v="Fulfilment (L2C)"/>
    <x v="1"/>
    <d v="2020-09-19T00:00:00"/>
    <x v="3"/>
    <s v="QC 186820 raised to get the system issue fix in R4450 has been deployed. Fix has been verified and is Closed _x000a__x000a_CPs to contact Service desk to get the KCI sent"/>
    <d v="2020-10-12T00:00:00"/>
    <d v="2020-09-04T00:00:00"/>
    <x v="0"/>
    <x v="0"/>
  </r>
  <r>
    <x v="259"/>
    <s v="EL-3795 "/>
    <d v="2020-09-03T00:00:00"/>
    <s v="CPs unable to highlight the routes on the map under map view of inventory in NOI"/>
    <s v="When CPs tries to highlight the route on the map when they navigated via map view of inventory, the route does not highlight"/>
    <x v="2"/>
    <x v="17"/>
    <s v="Notice of Intent (NOI)"/>
    <x v="1"/>
    <d v="2020-12-12T00:00:00"/>
    <x v="3"/>
    <s v="QC 189086 raised to fix the issue was deployed in R4500+ scheduled on 12 December 2020, fix is verified and issue resolved_x000a__x000a_CPs to contact Service desk for any assistance"/>
    <d v="2021-03-18T00:00:00"/>
    <d v="2020-09-04T00:00:00"/>
    <x v="0"/>
    <x v="0"/>
  </r>
  <r>
    <x v="260"/>
    <s v="EL-4579"/>
    <d v="2020-09-03T00:00:00"/>
    <s v="For some Network adjustment orders, CPs are not able to accept the cost"/>
    <s v="For some Network adjustment orders, CPs are not able to accept the cost due to delay in KCINotice being sent to the front end system though the KCINotice mail received by CPs"/>
    <x v="0"/>
    <x v="17"/>
    <s v="Notice of Intent (NOI)"/>
    <x v="1"/>
    <d v="2021-09-06T00:00:00"/>
    <x v="3"/>
    <s v="Investigation complete and being managed with a workaround and process change rather than systems fix _x000a__x000a_CPs are advised to check the KCINotice flag on the Portal before placing an amend"/>
    <d v="2021-09-06T00:00:00"/>
    <d v="2020-09-04T00:00:00"/>
    <x v="0"/>
    <x v="1"/>
  </r>
  <r>
    <x v="261"/>
    <s v="ORPR00000658"/>
    <d v="2020-09-10T00:00:00"/>
    <s v="System process unable to close all delays in the location amend scenario "/>
    <s v="If location amend is placed on an order where  multiple delays are open, system is not able to close all the delay after receiving the amend request"/>
    <x v="2"/>
    <x v="3"/>
    <s v="Fulfilment (L2C)"/>
    <x v="1"/>
    <d v="2020-08-21T00:00:00"/>
    <x v="3"/>
    <s v="CR C100401821 raised to fix the issue and deployed. Fix has been verified with live data and issue resolved"/>
    <d v="2020-09-10T00:00:00"/>
    <d v="2020-09-18T00:00:00"/>
    <x v="0"/>
    <x v="0"/>
  </r>
  <r>
    <x v="262"/>
    <s v="ORPR00000540 "/>
    <d v="2020-09-10T00:00:00"/>
    <s v="In some modify orders, CPs not able to amend Reach / Slot values"/>
    <s v="For a small number of modify orders, CPs not able to place Reach Amend/ Slot Amend"/>
    <x v="1"/>
    <x v="3"/>
    <s v="Fulfilment (L2C)"/>
    <x v="0"/>
    <d v="2021-05-31T00:00:00"/>
    <x v="0"/>
    <s v="No system issues identified in past 8 weeks, hence closing considering no change is required in Openreach environment_x000a__x000a_CPs to contact Service desk if they face any such issue"/>
    <d v="2021-05-31T00:00:00"/>
    <d v="2020-09-18T00:00:00"/>
    <x v="0"/>
    <x v="0"/>
  </r>
  <r>
    <x v="263"/>
    <s v="ORPR00000705 "/>
    <d v="2020-09-10T00:00:00"/>
    <s v="In some instances, PONC KCI is sent between KCI1.1 and KCI1.2 due to which CPs are not able to place Cancel request"/>
    <s v="For a small number of EAD orders, PONC KCI is sent between KCI1.1 and KCI1.2 due to which CPs are not able to place Cancel request "/>
    <x v="2"/>
    <x v="3"/>
    <s v="Fulfilment (L2C)"/>
    <x v="1"/>
    <d v="2020-10-10T00:00:00"/>
    <x v="0"/>
    <s v="QC 188076 has been raised to fix the system issue in R4450+ has been deployed and the issue is now resolved_x000a__x000a_CPs to contact Service desk for any assistance"/>
    <d v="2020-11-12T00:00:00"/>
    <d v="2020-09-18T00:00:00"/>
    <x v="0"/>
    <x v="0"/>
  </r>
  <r>
    <x v="264"/>
    <s v="ORPR00000568"/>
    <d v="2020-09-10T00:00:00"/>
    <s v="In Multi to Single chassis amend scenarios, the amended slot value is not retained in the system"/>
    <s v="In Multi to Single chassis amend scenarios, the slot value is retained to Multi chassis even though CPs amending the value to Single chassis "/>
    <x v="8"/>
    <x v="3"/>
    <s v="Fulfilment (L2C)"/>
    <x v="1"/>
    <d v="2022-01-22T00:00:00"/>
    <x v="0"/>
    <s v="Demand story OR-65719 raised to get the issue fix, story is under consideration for R4850 Scheduled on 22 January 2022_x000a__x000a_CPs to contact Service desk for any assistance"/>
    <d v="2021-09-16T00:00:00"/>
    <d v="2020-09-18T00:00:00"/>
    <x v="2"/>
    <x v="1"/>
  </r>
  <r>
    <x v="265"/>
    <m/>
    <d v="2020-09-11T00:00:00"/>
    <s v="In some instances, appointment details are sent incorrectly to CPs"/>
    <s v="For a small number of FTTP scale orders, appointment details are passed incorrectly to CPs for non-appointed orders"/>
    <x v="2"/>
    <x v="11"/>
    <s v="Fulfilment (L2C)"/>
    <x v="2"/>
    <d v="2020-09-19T00:00:00"/>
    <x v="3"/>
    <s v="QC 187337  raised to get the system issue fix in R4450 has been deployed. Fix has been verified and issue resolved_x000a__x000a_CPs to contact Service desk to get clarity on the appointment details "/>
    <d v="2020-10-14T00:00:00"/>
    <d v="2020-09-18T00:00:00"/>
    <x v="0"/>
    <x v="0"/>
  </r>
  <r>
    <x v="266"/>
    <m/>
    <d v="2020-09-11T00:00:00"/>
    <s v="For some FTTP orders, old appointment date is visible in the amend completed KCI-540 to CPs_x000a_"/>
    <s v="New appointment date is not captured by Openreach system on some of the FTTP orders in the amend completed KCI-540 sent to CPs"/>
    <x v="2"/>
    <x v="11"/>
    <s v="Fulfilment (L2C)"/>
    <x v="2"/>
    <d v="2020-09-19T00:00:00"/>
    <x v="3"/>
    <s v="QC 187324  raised to get the system issue fix in R4450 has been deployed. Fix has been verified and issue resolved_x000a__x000a_CPs to contact Service desk to get the correct appointment date amended "/>
    <d v="2020-10-14T00:00:00"/>
    <d v="2020-09-18T00:00:00"/>
    <x v="0"/>
    <x v="0"/>
  </r>
  <r>
    <x v="267"/>
    <m/>
    <d v="2020-09-17T00:00:00"/>
    <s v="In some instances, cancellation completion KCI not sent on orders where CP placed cancellation on back of 9600 _x000a_"/>
    <s v="On small number of WLR+FTTC to SOGEA migration orders , cancellation completion KCI not sent where CP placed cancellation on back of 9600 - OR missed appointment"/>
    <x v="2"/>
    <x v="8"/>
    <s v="Fulfilment (L2C)"/>
    <x v="1"/>
    <d v="2020-12-12T00:00:00"/>
    <x v="3"/>
    <s v="QC 186912 deployed to get the system issue fix in R4500+ scheduled on 12 December 2020. Fix is verified and issue closed_x000a__x000a_CPs to contact Service Desk for any further assistance"/>
    <d v="2021-01-21T00:00:00"/>
    <d v="2020-09-18T00:00:00"/>
    <x v="0"/>
    <x v="0"/>
  </r>
  <r>
    <x v="268"/>
    <m/>
    <d v="2020-09-17T00:00:00"/>
    <s v="Completion Date is incorrect in some of the FTTP provision orders"/>
    <s v="On some of the FTTP provision orders Completion date value is updated incorrectly in KCI 530 xml"/>
    <x v="0"/>
    <x v="11"/>
    <s v="Fulfilment (L2C)"/>
    <x v="1"/>
    <d v="2021-02-08T00:00:00"/>
    <x v="3"/>
    <s v="Investigation complete and managed with an one-time workaround rather than a systems fix_x000a__x000a_CPs to contact Service Desk for any further assistance"/>
    <d v="2021-02-08T00:00:00"/>
    <d v="2020-09-18T00:00:00"/>
    <x v="0"/>
    <x v="0"/>
  </r>
  <r>
    <x v="269"/>
    <m/>
    <d v="2020-09-17T00:00:00"/>
    <s v="_x000a_Some of the FTTP modify orders getting stuck with error message at the system"/>
    <s v="A small number of FTTP bandwidth modify orders getting stuck with error &quot;Error occurred while activating : Communication Exception. Please refer to log files for more details&quot;"/>
    <x v="2"/>
    <x v="11"/>
    <s v="Fulfilment (L2C)"/>
    <x v="1"/>
    <d v="2020-10-10T00:00:00"/>
    <x v="3"/>
    <s v="QC 188826 raised to get the system issue fix in R4450+ Fix has been verified and issue resolved_x000a__x000a_CPs to contact Service Desk to progress order whist awaiting fix deployment"/>
    <d v="2020-10-14T00:00:00"/>
    <d v="2020-09-18T00:00:00"/>
    <x v="0"/>
    <x v="0"/>
  </r>
  <r>
    <x v="270"/>
    <m/>
    <d v="2020-09-17T00:00:00"/>
    <s v="_x000a_Some of the FTTC SIM2  orders are getting rejected with response code 9193_x000a__x000a_"/>
    <s v="Some of the FTTC SIM2 orders are getting rejected with  rejection code 9193 (No free DSLAM port is available.) even though EMLC displays FTTC availability as 'Y'"/>
    <x v="2"/>
    <x v="4"/>
    <s v="Fulfilment (L2C)"/>
    <x v="1"/>
    <d v="2021-01-16T00:00:00"/>
    <x v="3"/>
    <s v="An internal change raised and deployed as part of R4550 release on 16 January 2021 as to fix the issue, fix is verified and issue resolved._x000a__x000a_CPs to contact Service Desk for any further assistance."/>
    <d v="2021-03-04T00:00:00"/>
    <d v="2020-09-18T00:00:00"/>
    <x v="0"/>
    <x v="0"/>
  </r>
  <r>
    <x v="271"/>
    <m/>
    <d v="2020-09-17T00:00:00"/>
    <s v="In some instances, FTTP provision orders are getting rejected with response code 9261"/>
    <s v="Some of the FTTP provision orders getting rejected with response code 9261 due to system issues _x000a_"/>
    <x v="2"/>
    <x v="11"/>
    <s v="Fulfilment (L2C)"/>
    <x v="2"/>
    <d v="2020-10-10T00:00:00"/>
    <x v="3"/>
    <s v="QC 188804 raised to get the system issue fix in R4450+ Fix has been verified and issue resolved_x000a__x000a_CPs to contact Service Desk to progress order whist awaiting fix deployment"/>
    <d v="2020-10-14T00:00:00"/>
    <d v="2020-09-18T00:00:00"/>
    <x v="0"/>
    <x v="0"/>
  </r>
  <r>
    <x v="272"/>
    <s v="ORPR00000782"/>
    <d v="2020-09-29T00:00:00"/>
    <s v="In case of Service feature modify scenario, R02 orders are not progressing as per revised CRD "/>
    <s v="When CPs are placing a CRD amend as part of service feature modify scenario, R02 orders are unable to progress on the revised CRD captured_x000a_"/>
    <x v="1"/>
    <x v="3"/>
    <s v="Fulfilment (L2C)"/>
    <x v="1"/>
    <d v="2021-01-21T00:00:00"/>
    <x v="3"/>
    <s v="No system issues identified in past 12 weeks, hence closing considering no change is required in Openreach environment._x000a__x000a_CPs to contact Service Desk for any assistance."/>
    <d v="2021-01-21T00:00:00"/>
    <d v="2020-10-02T00:00:00"/>
    <x v="0"/>
    <x v="0"/>
  </r>
  <r>
    <x v="273"/>
    <m/>
    <d v="2020-09-30T00:00:00"/>
    <s v="Incorrect rejections of SOGEA orders placed on Access Line ID with error code: 1582"/>
    <s v="SOGEA provision orders which are placed with ALI (AccessLineID) where EMLC response has Technology Code as 'M' and line status as 'Stopped' are incorrectly rejected with error code 1582 : : Asset not found for &lt;AccessLineId&gt;"/>
    <x v="2"/>
    <x v="8"/>
    <s v="Fulfilment (L2C)"/>
    <x v="1"/>
    <d v="2020-09-23T00:00:00"/>
    <x v="3"/>
    <s v="QC 189261 raised to get this release introduced (R4450) issue fix on 23rd September is now resolved_x000a__x000a_CP's to replay the rejected orders "/>
    <d v="2020-11-06T00:00:00"/>
    <d v="2020-10-02T00:00:00"/>
    <x v="0"/>
    <x v="0"/>
  </r>
  <r>
    <x v="274"/>
    <s v="EL-3715"/>
    <d v="2020-09-30T00:00:00"/>
    <s v="CPs unable to view uploaded attachments on some NOIs"/>
    <s v="For a small number of NOIs, CPs are not able to view the uploaded attachment list after completing the upload process"/>
    <x v="9"/>
    <x v="17"/>
    <s v="Notice of Intent (NOI)"/>
    <x v="1"/>
    <d v="2021-09-18T00:00:00"/>
    <x v="0"/>
    <s v="Demand story PIA-1543 raised to fix the issue. Fix is scoped for deployment as part of R4750  release scheduled on 18 September 2021_x000a__x000a_CPs to contact Service desk for any assistance"/>
    <d v="2021-09-16T00:00:00"/>
    <d v="2020-10-02T00:00:00"/>
    <x v="2"/>
    <x v="1"/>
  </r>
  <r>
    <x v="275"/>
    <m/>
    <d v="2020-10-01T00:00:00"/>
    <s v="For some of the FTTP orders, KCI 1 is sent after KCI 2 to CPs"/>
    <s v="For a small number of FTTP orders, KCI 1 and KCI 2 sequences are incorrect leading to KCI 2 being received before KCI 1 by the CPs"/>
    <x v="0"/>
    <x v="11"/>
    <s v="Fulfilment (L2C)"/>
    <x v="0"/>
    <d v="2020-11-18T00:00:00"/>
    <x v="3"/>
    <s v="Investigation complete and being managed with a workaround rather than systems fix_x000a__x000a_CPs to contact Service Desk for any assistance"/>
    <d v="2020-11-26T00:00:00"/>
    <d v="2020-10-02T00:00:00"/>
    <x v="0"/>
    <x v="0"/>
  </r>
  <r>
    <x v="276"/>
    <m/>
    <d v="2020-10-01T00:00:00"/>
    <s v="Incident details are missing in system notification received by CPs"/>
    <s v="Openreach system is not or incorrectly passing incident details like priority, title, cause and category in the system notification received by CPs"/>
    <x v="2"/>
    <x v="20"/>
    <s v="Assurance (T2R)"/>
    <x v="2"/>
    <d v="2020-09-23T00:00:00"/>
    <x v="3"/>
    <s v="QC 189253 deployed to fix the issue on 23rd September. Fix has been verified with live data and issue resolved_x000a__x000a_CPs to contact Service Desk to progress order whist awaiting fix deployment"/>
    <d v="2020-10-01T00:00:00"/>
    <d v="2020-10-02T00:00:00"/>
    <x v="0"/>
    <x v="0"/>
  </r>
  <r>
    <x v="277"/>
    <m/>
    <d v="2020-10-01T00:00:00"/>
    <s v="Some of the import orders are delayed for more than 48 hours to trigger KCI-2 "/>
    <s v="A small number of import orders are delayed to trigger committed KCI (KCI-2) for more than 48 hours post KCI-1 due to system issues"/>
    <x v="7"/>
    <x v="2"/>
    <s v="Fulfilment (L2C)"/>
    <x v="1"/>
    <s v="TBC"/>
    <x v="3"/>
    <s v="Design discussion and root cause analysis  concluded, awaiting business commitment to resolve the issue_x000a__x000a_CPs to contact Service Desk to progress order"/>
    <d v="2021-09-16T00:00:00"/>
    <d v="2020-10-02T00:00:00"/>
    <x v="1"/>
    <x v="1"/>
  </r>
  <r>
    <x v="278"/>
    <s v="ORIR00194859"/>
    <d v="2020-10-06T00:00:00"/>
    <s v="In some instances, CPs getting an error while trying to place an amend request on the system"/>
    <s v="CPs getting mandatory field error while trying to place an  amend order for Non BT end after providing all the required details_x000a_"/>
    <x v="0"/>
    <x v="3"/>
    <s v="Fulfilment (L2C)"/>
    <x v="1"/>
    <d v="2020-10-26T00:00:00"/>
    <x v="3"/>
    <s v="Investigation complete and being managed with a workaround rather than systems fix_x000a__x000a_CPs were advised to follow Clear Cache process and then re-try "/>
    <d v="2020-10-26T00:00:00"/>
    <d v="2020-10-16T00:00:00"/>
    <x v="0"/>
    <x v="0"/>
  </r>
  <r>
    <x v="279"/>
    <m/>
    <d v="2020-10-12T00:00:00"/>
    <s v="Some orders being stuck pre KCI2 due to system issues"/>
    <s v="Some orders getting stuck pre KCI 2 due to missing information in system calls resulting _x000a_to delay in sending KCI2 to the CPs"/>
    <x v="2"/>
    <x v="8"/>
    <s v="Fulfilment (L2C)"/>
    <x v="1"/>
    <d v="2020-12-12T00:00:00"/>
    <x v="3"/>
    <s v="System issue fix delivered under design story ORCE-178940 in release R4500+ on 12 December 2020 , fix is verified and issue resolved._x000a__x000a_CPs to contact Service Desk for any further assistance."/>
    <d v="2021-02-04T00:00:00"/>
    <d v="2020-10-16T00:00:00"/>
    <x v="0"/>
    <x v="0"/>
  </r>
  <r>
    <x v="280"/>
    <m/>
    <d v="2020-10-12T00:00:00"/>
    <s v="Some orders being stuck pre KCI2 due to delay in completion of routing activities"/>
    <s v="Some orders getting stuck pre KCI 2 due to delay in completion of routing activities resulting to delay in sending KCI2 to the CPs"/>
    <x v="0"/>
    <x v="8"/>
    <s v="Fulfilment (L2C)"/>
    <x v="1"/>
    <d v="2020-11-23T00:00:00"/>
    <x v="5"/>
    <s v="Investigation complete and being managed with a workaround of moving the routing queue from simple to complex resulting in early completion of the activities _x000a__x000a_No workaround is available at the moment. CPs to contact Service Desk to progress order "/>
    <d v="2020-11-26T00:00:00"/>
    <d v="2020-10-16T00:00:00"/>
    <x v="0"/>
    <x v="0"/>
  </r>
  <r>
    <x v="281"/>
    <m/>
    <d v="2020-10-12T00:00:00"/>
    <s v="Some of the WLR to SOGEA migration orders sending incorrect Cessation reason in the managed Cease"/>
    <s v="CPs receiving the managed cease with incorrect cessation reason. The unexpected cessation reason results in falls out at the CP's systems"/>
    <x v="2"/>
    <x v="8"/>
    <s v="Fulfilment (L2C)"/>
    <x v="2"/>
    <d v="2020-11-21T00:00:00"/>
    <x v="3"/>
    <s v="System fix deployed under defect OREMPE2E-48454 as part of R4500+ release as per schedule on 21 November 2020, fix is verified and issue resolved._x000a__x000a_ CPs to contact Service Desk for any further assistance."/>
    <d v="2021-01-21T00:00:00"/>
    <d v="2020-10-16T00:00:00"/>
    <x v="0"/>
    <x v="0"/>
  </r>
  <r>
    <x v="282"/>
    <m/>
    <d v="2020-10-15T00:00:00"/>
    <s v="Some of the FTTC  faults are getting timed out incorrectly"/>
    <s v="A small number of FTTC faults are getting timed out even though CP has submitted clear reject "/>
    <x v="2"/>
    <x v="4"/>
    <s v="Assurance (T2R)"/>
    <x v="2"/>
    <d v="2020-10-10T00:00:00"/>
    <x v="3"/>
    <s v="Fix has been deployed as part of the case reference 00160098 is now resolved_x000a__x000a_CPs to contact Service Desk for any assistance"/>
    <d v="2020-11-12T00:00:00"/>
    <d v="2020-10-16T00:00:00"/>
    <x v="0"/>
    <x v="0"/>
  </r>
  <r>
    <x v="283"/>
    <m/>
    <d v="2020-10-15T00:00:00"/>
    <s v="On some of the FTTC faults, clear code is missing in the clear notification"/>
    <s v="Clear code is missing in the clear notification sent to the CPs on some of the cleared/closed FTTC faults "/>
    <x v="2"/>
    <x v="6"/>
    <s v="Assurance (T2R)"/>
    <x v="1"/>
    <d v="2021-01-16T00:00:00"/>
    <x v="3"/>
    <s v="QC 184380 raised to get the system issue fix is deployed on 16 January 2021 as part of R4550 release. Fix is verified and issue resolved_x000a__x000a_CPs to contact Service Desk for any further assistance"/>
    <d v="2021-04-15T00:00:00"/>
    <d v="2020-10-16T00:00:00"/>
    <x v="0"/>
    <x v="0"/>
  </r>
  <r>
    <x v="284"/>
    <m/>
    <d v="2020-10-15T00:00:00"/>
    <s v="CPs are receiving incorrect notification with Tie pair status &quot;Not Spare&quot;"/>
    <s v="Some of the MPF provide orders are getting auto cancelled due to Tie pair &quot;Not Spare&quot; status at Openreach system"/>
    <x v="2"/>
    <x v="7"/>
    <s v="Fulfilment (L2C)"/>
    <x v="2"/>
    <d v="2021-01-16T00:00:00"/>
    <x v="3"/>
    <s v="Fix deployed under OREMPE2E-42708 on 16 January 2021 as part of R4550 release. Fix is verified and issue resolved_x000a__x000a_CPs to contact Service Desk for any further assistance. "/>
    <d v="2021-02-18T00:00:00"/>
    <d v="2020-10-16T00:00:00"/>
    <x v="0"/>
    <x v="0"/>
  </r>
  <r>
    <x v="285"/>
    <m/>
    <d v="2020-10-15T00:00:00"/>
    <s v="On some of the SOGEA orders, CPs receiving missed appointment KCI incorrectly"/>
    <s v="On some of the SOGEA orders, CPs receiving KCI2.1(Missed appointment KCI) for Appointment slot &quot;ALLDAY&quot;"/>
    <x v="1"/>
    <x v="8"/>
    <s v="Fulfilment (L2C)"/>
    <x v="2"/>
    <d v="2021-02-18T00:00:00"/>
    <x v="3"/>
    <s v="No system issues identified in past 12 weeks, hence closing considering no change is required in Openreach environment._x000a__x000a_CPs to contact Service Desk for any further assistance"/>
    <d v="2021-02-18T00:00:00"/>
    <d v="2020-10-16T00:00:00"/>
    <x v="0"/>
    <x v="0"/>
  </r>
  <r>
    <x v="286"/>
    <m/>
    <d v="2020-10-15T00:00:00"/>
    <s v="Some FTTP orders are getting rejected with response code 7006_x000a_"/>
    <s v="Some of the FTTP orders are getting rejected incorrectly with the response code 7006 (Order rejected due to conflicting open order)"/>
    <x v="2"/>
    <x v="11"/>
    <s v="Fulfilment (L2C)"/>
    <x v="1"/>
    <d v="2020-12-12T00:00:00"/>
    <x v="3"/>
    <s v="QC 49083 raised to fix the system issue in R4500+ scheduled on 12 December 2020 is deployed, fix is verified and issue resolved_x000a__x000a_CPs to contact Service Desk to progress order whilst awaiting fix deployment"/>
    <d v="2020-12-14T00:00:00"/>
    <d v="2020-10-16T00:00:00"/>
    <x v="0"/>
    <x v="0"/>
  </r>
  <r>
    <x v="287"/>
    <m/>
    <d v="2020-10-28T00:00:00"/>
    <s v="On some of the SOGEA orders, incorrect status in KCI3 is being sent to CPs"/>
    <s v="For a small number of SOGEA orders, status in KCI3 for &lt;SOGEASiteVisit&gt; is being sent as 'Order completed' instead of 'Complete'"/>
    <x v="2"/>
    <x v="8"/>
    <s v="Fulfilment (L2C)"/>
    <x v="1"/>
    <d v="2020-06-06T00:00:00"/>
    <x v="3"/>
    <s v="QC 180673 raised to fix the system issue,fix is deployed on 6 June 2020 under release R4350+, fix is verified and issue resolved._x000a__x000a_CPs to contact Service Desk for any further assistance."/>
    <d v="2021-03-04T00:00:00"/>
    <d v="2020-10-30T00:00:00"/>
    <x v="0"/>
    <x v="0"/>
  </r>
  <r>
    <x v="288"/>
    <s v="EL-3977"/>
    <d v="2020-10-28T00:00:00"/>
    <s v="CPs receiving reminder KCIs on cancelled NOI orders"/>
    <s v="On some of the NOI orders, reminder KCIs are being sent to CPs after placing the cancellation request"/>
    <x v="2"/>
    <x v="17"/>
    <s v="Notice of Intent (NOI)"/>
    <x v="1"/>
    <d v="2021-01-16T00:00:00"/>
    <x v="3"/>
    <s v="System fix deployed under Design story JIRA APP11760-1271 as part of R4550 Release scheduled on 16 January 2021, fix is verified and issue resolved_x000a__x000a_CPs to contact Service Desk for any further assistance"/>
    <d v="2021-03-18T00:00:00"/>
    <d v="2020-10-30T00:00:00"/>
    <x v="0"/>
    <x v="0"/>
  </r>
  <r>
    <x v="289"/>
    <m/>
    <d v="2020-10-28T00:00:00"/>
    <s v="End Customer is losing FTTC service due to incorrect update of Remote ID"/>
    <s v="End Customer is losing FTTC  service due to incorrect update of Remote ID in Openreach system"/>
    <x v="0"/>
    <x v="4"/>
    <s v="Fulfilment (L2C)"/>
    <x v="1"/>
    <d v="2021-03-04T00:00:00"/>
    <x v="3"/>
    <s v="Investigation complete and managed with an workaround rather than a systems fix_x000a__x000a_CPs to contact Service Desk to progress order"/>
    <d v="2021-03-04T00:00:00"/>
    <d v="2020-10-30T00:00:00"/>
    <x v="0"/>
    <x v="0"/>
  </r>
  <r>
    <x v="290"/>
    <m/>
    <d v="2020-10-28T00:00:00"/>
    <s v="On some of the SOGEA orders, CPs receiving incorrect KCI codes when order gets cancelled _x000a_"/>
    <s v="For a small number of SOGEA orders, CPs receiving KCI 520 (Committed) within KCI 1519 (Order cancelled) "/>
    <x v="1"/>
    <x v="8"/>
    <s v="Fulfilment (L2C)"/>
    <x v="1"/>
    <d v="2021-02-18T00:00:00"/>
    <x v="3"/>
    <s v="No system issues identified in past 12 weeks, hence closing considering no change is required in Openreach environment._x000a__x000a_CPs to contact Service Desk for any further assistance"/>
    <d v="2021-02-18T00:00:00"/>
    <d v="2020-10-30T00:00:00"/>
    <x v="0"/>
    <x v="0"/>
  </r>
  <r>
    <x v="291"/>
    <m/>
    <d v="2020-10-28T00:00:00"/>
    <s v="Some of the PSTN orders are getting completed before CCD"/>
    <s v="On some of the PSTN orders, KCI-3 (Completed) is getting triggered prior to customer commitment date "/>
    <x v="2"/>
    <x v="2"/>
    <s v="Fulfilment (L2C)"/>
    <x v="1"/>
    <d v="2021-01-16T00:00:00"/>
    <x v="3"/>
    <s v="Defect OREMPE2E-49186  raised and deployed as part of R4550 release on 16 January 2021 to fix the issue, fix is verified and issue resolved_x000a__x000a_CPs to contact Service Desk for any further assistance"/>
    <d v="2021-03-18T00:00:00"/>
    <d v="2020-10-30T00:00:00"/>
    <x v="0"/>
    <x v="0"/>
  </r>
  <r>
    <x v="292"/>
    <s v="SOGEA924,_x000a_SOGEA953/EL-5789"/>
    <d v="2020-10-28T00:00:00"/>
    <s v="Some of the SOGEA orders are getting rejected with the response code 104 (Line Identified is not compatible with the requested service)"/>
    <s v="Some SOGEA orders are getting rejected with the response code 104 (Line Identified is not compatible with the requested service) even though eMLC shows SOGEA VDSL availability as 'Y'"/>
    <x v="7"/>
    <x v="8"/>
    <s v="Fulfilment (L2C)"/>
    <x v="1"/>
    <s v="TBC"/>
    <x v="3"/>
    <s v="Demand story ORCE-195150 and ORCE-198941  raised to get the system issue fix, awaiting business commitment to resolve the issue_x000a__x000a_CPs to contact Service Desk to progress order"/>
    <d v="2021-09-16T00:00:00"/>
    <d v="2020-10-30T00:00:00"/>
    <x v="1"/>
    <x v="1"/>
  </r>
  <r>
    <x v="293"/>
    <m/>
    <d v="2020-10-28T00:00:00"/>
    <s v="For some of the FTTP managed Cease orders, CPs are unable to complete the cancellation via Portal"/>
    <s v="For a small number of FTTP managed Cease orders, CPs are unable to complete the cancellation via Portal, due to unavailability of cancellation reasons "/>
    <x v="2"/>
    <x v="11"/>
    <s v="Fulfilment (L2C)"/>
    <x v="1"/>
    <d v="2020-11-21T00:00:00"/>
    <x v="3"/>
    <s v="Defect OREMPE2E-50217 raised to get the issue fix in R4500 is deployed on 21 November 2020, fix has been verified and issue resolved_x000a__x000a_CPs to contact CSC for any further assistance."/>
    <d v="2020-12-02T00:00:00"/>
    <d v="2020-10-30T00:00:00"/>
    <x v="0"/>
    <x v="0"/>
  </r>
  <r>
    <x v="294"/>
    <s v="ISS-233, ISS-227"/>
    <d v="2020-11-02T00:00:00"/>
    <s v="In some instances, CPs unable to acquire the slot value as selected during the provision order journey"/>
    <s v="In some instances of provision order journey,  CPs unable to acquire the slot value as there is another open order on that selected slot. This occurred due to a slot discrepancy between the front end and back end systems"/>
    <x v="6"/>
    <x v="3"/>
    <s v="Fulfilment (L2C)"/>
    <x v="1"/>
    <s v="TBC"/>
    <x v="0"/>
    <s v="Design discussion and root cause analysis concluded, however due to associated financial investment required, issue resolution is on-hold and moved to backlog list_x000a__x000a_CPs to contact Service Desk for any assistance "/>
    <d v="2021-09-16T00:00:00"/>
    <d v="2020-11-13T00:00:00"/>
    <x v="3"/>
    <x v="2"/>
  </r>
  <r>
    <x v="295"/>
    <s v="EL-4038"/>
    <d v="2020-11-11T00:00:00"/>
    <s v="In some instances, CPs not able to upload documents resulting in NA order being cancelled "/>
    <s v="CPs not able to upload documents most likely due to a special character being added to the NOI reference resulting to cancel NA orders raised against those NOIs"/>
    <x v="8"/>
    <x v="17"/>
    <s v="Notice of Intent (NOI)"/>
    <x v="1"/>
    <d v="2021-10-31T00:00:00"/>
    <x v="3"/>
    <s v="Demand story PIA-1534 raised to fix the issue. As part of it, an internal system migration will fix the issue which is expected to complete by end of October 2021 _x000a__x000a_Workaround is in place and CP should not face the issue. In case of any fallouts, CPs to report the issue and  manually send the documents for NA's raised against problematic NOI"/>
    <d v="2021-09-16T00:00:00"/>
    <d v="2020-11-13T00:00:00"/>
    <x v="2"/>
    <x v="1"/>
  </r>
  <r>
    <x v="296"/>
    <s v="EL-4006"/>
    <d v="2020-11-11T00:00:00"/>
    <s v="As a part of API data download via APIGEE in the ducts response JSON, the grid coordinates for the ducts are in reverse order "/>
    <s v="As a part of API data download via APIGEE in the ducts response JSON, the grid coordinates for the ducts are in reverse order whereas it is correct for the structures"/>
    <x v="2"/>
    <x v="17"/>
    <s v="Notice of Intent (NOI)"/>
    <x v="1"/>
    <d v="2020-11-21T00:00:00"/>
    <x v="3"/>
    <s v="System fix deployed under PIACPSQ-1077 as part if R4500+ release scheduled on 21 November 2020. Fix is verified and issue resolved._x000a__x000a_CPs to contact Service Desk for any further assistance."/>
    <d v="2021-01-21T00:00:00"/>
    <d v="2020-11-13T00:00:00"/>
    <x v="0"/>
    <x v="0"/>
  </r>
  <r>
    <x v="297"/>
    <m/>
    <d v="2020-11-12T00:00:00"/>
    <s v="On some of the FTTP orders, CPs receiving delay KCI 572 before receiving the commitment KCI 520"/>
    <s v="For a small number of FTTP orders, CPs receiving delay KCI 572 before receiving the commitment KCI 520 as the CRD provided by CPs are treated as CCD by the system, resulting to send 572 delay on CCD "/>
    <x v="2"/>
    <x v="11"/>
    <s v="Fulfilment (L2C)"/>
    <x v="1"/>
    <d v="2020-11-21T00:00:00"/>
    <x v="3"/>
    <s v="Issue is fixed as an internal change at Openreach system in R4500 on 21 November 2020, it has been verified and issue resolved_x000a__x000a_CPs to contact Service Desk for any further assistance."/>
    <d v="2020-12-02T00:00:00"/>
    <d v="2020-11-13T00:00:00"/>
    <x v="0"/>
    <x v="0"/>
  </r>
  <r>
    <x v="298"/>
    <m/>
    <d v="2020-11-12T00:00:00"/>
    <s v="CPs are compensated incorrectly on FTTC faults"/>
    <s v="CPs are compensated on the first 4150(Clear Unconfirmed) KCI received from Openreach when fault goes through multiple pass i.e. if the clear is rejected and the fault takes a few more days before it is fixed and close"/>
    <x v="2"/>
    <x v="6"/>
    <s v="Assurance (T2R)"/>
    <x v="0"/>
    <d v="2021-07-22T00:00:00"/>
    <x v="3"/>
    <s v="Defect OREMPE2E-59218 was deployed on 6 February 2021 as part of R4550+ release which fixed the issue for all products except SOGEA, now  defect OREMPE2E-103109 is deployed to fix SOGEA issue on 22 July 2021. Fix is verified and issue resolved_x000a__x000a_CPs to contact service desk for any further assistance"/>
    <d v="2021-08-19T00:00:00"/>
    <d v="2020-11-13T00:00:00"/>
    <x v="0"/>
    <x v="0"/>
  </r>
  <r>
    <x v="299"/>
    <m/>
    <d v="2020-11-12T00:00:00"/>
    <s v="_x000a__x000a_CPs are charged incorrectly on cancellation prior to Point Of No Return (PONR)"/>
    <s v="On LLU faults, CPs are charged incorrectly on  cancellation prior to Point Of No Return (PONR)"/>
    <x v="2"/>
    <x v="0"/>
    <s v="Assurance (T2R)"/>
    <x v="2"/>
    <d v="2021-04-10T00:00:00"/>
    <x v="3"/>
    <s v="Defect OREMPE2E-62542 raised to fix the defect is deployed  as part of R4600+ release on 10 April 2021. Fix is verified and issue resolved._x000a__x000a_CPs to contact Service Desk for any further assistance"/>
    <d v="2021-05-03T00:00:00"/>
    <d v="2020-11-13T00:00:00"/>
    <x v="0"/>
    <x v="0"/>
  </r>
  <r>
    <x v="300"/>
    <s v="ORIR00233460"/>
    <d v="2020-11-25T00:00:00"/>
    <s v="Some of the EAD orders getting rejected with error code 350 (Mandatory field missing error, though the field is not mandatory)"/>
    <s v="Some of the EAD orders are rejected with 350  (Mandatory field missing error, though the field is not mandatory)error code when A end details are BT exchange and B end details are non BT details"/>
    <x v="2"/>
    <x v="3"/>
    <s v="Fulfilment (L2C)"/>
    <x v="1"/>
    <d v="2020-11-23T00:00:00"/>
    <x v="3"/>
    <s v="Defect OREMPE2E-57152 raised to fix R4500 release introduced issue is deployed, fix has been verified and issue resolved_x000a__x000a_CPs to contact Service Desk for any further assistance"/>
    <d v="2020-11-26T00:00:00"/>
    <d v="2020-11-27T00:00:00"/>
    <x v="0"/>
    <x v="0"/>
  </r>
  <r>
    <x v="301"/>
    <s v=" ORIR00233343, ORPR00000946"/>
    <d v="2020-11-25T00:00:00"/>
    <s v="On some of the EAD orders, non location amend request being incorrectly treated as location amend by the system"/>
    <s v="When CPs placing an amend request on EAD provide and modify orders for TRC , Early handover (CRD) etc. , then such requests are being treated as location amend instead of non location amend request by the system"/>
    <x v="2"/>
    <x v="3"/>
    <s v="Fulfilment (L2C)"/>
    <x v="1"/>
    <d v="2020-11-23T00:00:00"/>
    <x v="0"/>
    <s v="Defect OREMPE2E-57151 raised to provide fix  has been deployed on 23 November 2020, fix is verified and issue resolved_x000a__x000a_CPs to contact Service Desk for any assistance"/>
    <d v="2021-04-15T00:00:00"/>
    <d v="2020-11-27T00:00:00"/>
    <x v="0"/>
    <x v="0"/>
  </r>
  <r>
    <x v="302"/>
    <s v="ORIR00235716,ORPR00000984"/>
    <d v="2020-12-01T00:00:00"/>
    <s v="CPs getting a blank screen while trying to place an amend request on EAD orders "/>
    <s v="When CPs placing an amend request on EAD provide orders, a blank screen is being displayed if the location parameter value is more than 100 characters"/>
    <x v="2"/>
    <x v="3"/>
    <s v="Fulfilment (L2C)"/>
    <x v="2"/>
    <d v="2020-12-12T00:00:00"/>
    <x v="3"/>
    <s v="Defect OREMPE2E-58506 raised to provide the system fix in R4500+ release scheduled on 12 December 2020 is deployed, fix has been verified and issue resolved._x000a__x000a_CPs to contact Service Desk for further assistance."/>
    <d v="2020-12-14T00:00:00"/>
    <d v="2020-12-03T00:00:00"/>
    <x v="0"/>
    <x v="0"/>
  </r>
  <r>
    <x v="303"/>
    <m/>
    <d v="2020-12-09T00:00:00"/>
    <s v="Openreach not sending Retailer ID of the gaining CPs to the losing CPs"/>
    <s v="Openreach not sending Retailer ID of the gaining to losing CPs as part of the Consumer Switching journeys"/>
    <x v="8"/>
    <x v="6"/>
    <s v="Fulfilment (L2C)"/>
    <x v="1"/>
    <d v="2021-09-30T00:00:00"/>
    <x v="3"/>
    <s v="An internal system migration will fix the issue. Migration is scheduled to be complete by end of Q2 FY 21/22_x000a__x000a_CPs to raise dispute to get the compensation by contacting relevant Service Desk"/>
    <d v="2021-09-16T00:00:00"/>
    <d v="2020-12-11T00:00:00"/>
    <x v="2"/>
    <x v="1"/>
  </r>
  <r>
    <x v="304"/>
    <m/>
    <d v="2020-12-09T00:00:00"/>
    <s v="External CPs not able to attach relevant documents while raising cases on Openreach Portal_x000a_"/>
    <s v="External CPs not able to attach relevant documents while raising cases on Openreach Portal due to a configuration issue on one of the property file "/>
    <x v="2"/>
    <x v="3"/>
    <s v="Fulfilment (L2C)"/>
    <x v="2"/>
    <d v="2020-11-26T00:00:00"/>
    <x v="3"/>
    <s v="Internal case reference ORIR00235290 raised to fix R4500 release introduced issue is deployed on 26 November 2020. Fix has been verified and issue resolved_x000a__x000a_CPs to contact Service Desk for any further assistance"/>
    <d v="2020-12-10T00:00:00"/>
    <d v="2020-12-11T00:00:00"/>
    <x v="0"/>
    <x v="0"/>
  </r>
  <r>
    <x v="305"/>
    <m/>
    <d v="2020-12-09T00:00:00"/>
    <s v="In some instances, CPs receiving default value (A) in service identifier tag"/>
    <s v="For some of the Ethernet orders, CPs are receiving default value (A) in service identifier tag sent in the proactive fault notification "/>
    <x v="7"/>
    <x v="3"/>
    <s v="Assurance (T2R)"/>
    <x v="1"/>
    <s v="TBC"/>
    <x v="3"/>
    <s v="Design discussion and root cause analysis  concluded, awaiting business commitment to resolve the issue_x000a__x000a_CPs to contact Service Desk for any assistance"/>
    <d v="2021-09-16T00:00:00"/>
    <d v="2020-12-11T00:00:00"/>
    <x v="1"/>
    <x v="1"/>
  </r>
  <r>
    <x v="306"/>
    <m/>
    <d v="2020-12-09T00:00:00"/>
    <s v="CP raised amend requests are getting rejected with the response code 1551"/>
    <s v="CP raised amend requests are getting rejected with the response code 1551(Amend Reason is incorrect) in WLR3 PSTN"/>
    <x v="2"/>
    <x v="2"/>
    <s v="Fulfilment (L2C)"/>
    <x v="2"/>
    <d v="2020-12-11T00:00:00"/>
    <x v="3"/>
    <s v="Fix has been deployed by raising an internal change request at Openreach system and issue resolved_x000a__x000a_CPs to contact Service Desk for any further assistance"/>
    <d v="2020-12-10T00:00:00"/>
    <d v="2020-12-11T00:00:00"/>
    <x v="0"/>
    <x v="0"/>
  </r>
  <r>
    <x v="307"/>
    <m/>
    <d v="2020-12-10T00:00:00"/>
    <s v="CPs are not able to perform service test using Street access service IDs"/>
    <s v="CPs are not able to perform service test using Street access service IDs"/>
    <x v="2"/>
    <x v="27"/>
    <s v="Fulfilment (L2C)"/>
    <x v="2"/>
    <d v="2020-12-04T00:00:00"/>
    <x v="3"/>
    <s v="Fix has been deployed by raising an internal change request.at Openreach system and issue resolved_x000a__x000a_CPs to contact Service Desk for any further assistance"/>
    <d v="2020-12-10T00:00:00"/>
    <d v="2020-12-11T00:00:00"/>
    <x v="0"/>
    <x v="0"/>
  </r>
  <r>
    <x v="308"/>
    <m/>
    <d v="2020-12-10T00:00:00"/>
    <s v="CPs not receiving Welfare case acknowledgement email in the provided secondary email address"/>
    <s v="CPs not receiving Welfare case acknowledgement email as provided in the secondary email address field"/>
    <x v="2"/>
    <x v="6"/>
    <s v="Assurance (T2R)"/>
    <x v="2"/>
    <d v="2020-12-04T00:00:00"/>
    <x v="3"/>
    <s v="Fix has been deployed by raising an internal change request.at Openreach system and issue resolved_x000a__x000a_CPs to contact Service Desk for any further assistance"/>
    <d v="2020-12-10T00:00:00"/>
    <d v="2020-12-11T00:00:00"/>
    <x v="0"/>
    <x v="0"/>
  </r>
  <r>
    <x v="309"/>
    <m/>
    <d v="2020-12-10T00:00:00"/>
    <s v="Some of SOGEA manage cease orders are failing to send completion KCI on CCD "/>
    <s v="Some of SOGEA manage cease orders are failing to send completion KCI i.e. KCI 3 on CCD due to orchestration issues between systems"/>
    <x v="2"/>
    <x v="8"/>
    <s v="Fulfilment (L2C)"/>
    <x v="1"/>
    <d v="2020-12-12T00:00:00"/>
    <x v="3"/>
    <s v="System fix deployed under defect reference OREMPE2E-42684 as part of R4500+ as per schedule on 12 December 2020, fix is verified and issue resolved._x000a__x000a_CPs to contact Service Desk for any further assistance."/>
    <d v="2021-01-21T00:00:00"/>
    <d v="2020-12-11T00:00:00"/>
    <x v="0"/>
    <x v="0"/>
  </r>
  <r>
    <x v="310"/>
    <m/>
    <d v="2020-12-23T00:00:00"/>
    <s v="Some of the SOGEA migration orders are not progressing when CPs places expedite amend to bring the date earlier from the current CCD_x000a_"/>
    <s v="For some of the SMPF to SOGEA migration orders, when CPs places expedite amend to bring the date earlier from the current CCD with Revision Reason : Customer Requested Amend without giving appointment are not progressing by the system"/>
    <x v="2"/>
    <x v="8"/>
    <s v="Fulfilment (L2C)"/>
    <x v="1"/>
    <d v="2021-01-16T00:00:00"/>
    <x v="3"/>
    <s v="System fix deployed under QC 187120 as part of R4550 release as per schedule on 16 January 2021, fix is verified and issue resolved._x000a__x000a_CPs to contact Service Desk for any further assistance"/>
    <d v="2021-02-04T00:00:00"/>
    <d v="2020-12-24T00:00:00"/>
    <x v="0"/>
    <x v="0"/>
  </r>
  <r>
    <x v="311"/>
    <s v="ORPR00001093 "/>
    <d v="2020-12-23T00:00:00"/>
    <s v="CPs are not receiving KCI3 on completion of some of export order "/>
    <s v="In some instances, For Number Exports from PSTN, the port activation completes on the day, however KCI3 is not sent out to CPs causing extended billing period for end customers."/>
    <x v="2"/>
    <x v="2"/>
    <s v="Fulfilment (L2C)"/>
    <x v="1"/>
    <d v="2021-07-17T00:00:00"/>
    <x v="3"/>
    <s v="A system fix was deployed on 21st January 2021 which fixed a part of this issue, further demand story ORCE-192215 is deployed to fix rest of the issue as part of R4700 release on 17 July 2021_x000a__x000a_CPs to contact Service Desk in case they face any issue"/>
    <d v="2021-09-02T00:00:00"/>
    <d v="2020-12-24T00:00:00"/>
    <x v="0"/>
    <x v="0"/>
  </r>
  <r>
    <x v="312"/>
    <s v="EL-4295"/>
    <d v="2021-01-21T00:00:00"/>
    <s v="In some of the SOGEA orders Linking request OCTC from losing CP is not being shared to gaining CP"/>
    <s v="When the order type is SOGEA to WLR + FTTC (SG2W3G) WLTO with OCTC Cease on SOGEA cancel request is not being shared to WLTO provide if the linked cease order of SOGEA is cancelled by the losing CP"/>
    <x v="2"/>
    <x v="8"/>
    <s v="Fulfilment (L2C)"/>
    <x v="1"/>
    <d v="2021-02-06T00:00:00"/>
    <x v="3"/>
    <s v="Defect OREMPE2E-55601 raised to get the issue fixed was deployed on 06 February 2021. Fix is verified and issue resolved_x000a__x000a_CPs to contact Service Desk for any further assistance"/>
    <d v="2021-02-18T00:00:00"/>
    <d v="2021-01-22T00:00:00"/>
    <x v="0"/>
    <x v="0"/>
  </r>
  <r>
    <x v="313"/>
    <m/>
    <d v="2021-02-03T00:00:00"/>
    <s v="KCI delivery is impacted when invalid service ID reference is used to place the EAD modify orders."/>
    <s v="For the modify EAD orders, where invalid service ID reference is used, a session block is created which blocks the flow of KCIs"/>
    <x v="2"/>
    <x v="3"/>
    <s v="Fulfilment (L2C)"/>
    <x v="1"/>
    <d v="2021-02-06T00:00:00"/>
    <x v="3"/>
    <s v="Fix deployed under Defect reference - QC OREMPE2E-69097, as part of R4550+ release on 06 February 2021. Fix is verified and issue resolved._x000a__x000a_CPs to contact Service Desk for any further assistance"/>
    <d v="2021-03-04T00:00:00"/>
    <d v="2021-02-05T00:00:00"/>
    <x v="0"/>
    <x v="0"/>
  </r>
  <r>
    <x v="314"/>
    <m/>
    <d v="2021-02-03T00:00:00"/>
    <s v="In some of the amend request for EAD orders , KCIs are not getting delivered to CPs"/>
    <s v="For some EAD orders, where amend request is placed, the KCI updates are not being delivered to CPs due to incorrect versioning of KCIs. "/>
    <x v="2"/>
    <x v="3"/>
    <s v="Fulfilment (L2C)"/>
    <x v="1"/>
    <d v="2021-02-06T00:00:00"/>
    <x v="3"/>
    <s v="Defect OREMPE2E-69099 raised to provide fix has been deployed on 06 February 2021, fix is verified and issue resolved_x000a__x000a_CPs to contact Service Desk for any assistance_x000a_"/>
    <d v="2021-04-15T00:00:00"/>
    <d v="2021-02-05T00:00:00"/>
    <x v="0"/>
    <x v="0"/>
  </r>
  <r>
    <x v="315"/>
    <m/>
    <d v="2021-02-03T00:00:00"/>
    <s v="CPs are getting error message while trying to place amend on a RO2 order if associated RO2 order is either Closed or Completed."/>
    <s v="For some RO2 orders, CPs get following error message while trying to place Amend Request:_x000a_9364: Associated Partner Order validation failure._x000a_This is happening if the associated RO2 order is ‘Closed’/ ‘Completed’_x000a_"/>
    <x v="2"/>
    <x v="3"/>
    <s v="Fulfilment (L2C)"/>
    <x v="2"/>
    <d v="2021-02-09T00:00:00"/>
    <x v="3"/>
    <s v="An internal change is deployed to fix the issue on 09 February 2021. Fix is verified and issue resolved._x000a__x000a_CPs to contact service desk for any further assistance_x000a_"/>
    <d v="2021-02-18T00:00:00"/>
    <d v="2021-02-05T00:00:00"/>
    <x v="0"/>
    <x v="0"/>
  </r>
  <r>
    <x v="316"/>
    <m/>
    <d v="2021-02-04T00:00:00"/>
    <s v="Some of the Caller Redirect and Remote Call Forwarding orders are getting cancelled"/>
    <s v="Caller Redirect and Remote Call Forwarding orders for PSTN are getting cancelled leaving customer without service"/>
    <x v="2"/>
    <x v="2"/>
    <s v="Fulfilment (L2C)"/>
    <x v="1"/>
    <d v="2021-02-27T00:00:00"/>
    <x v="0"/>
    <s v="An internal change deployed on 27 February 2021 as to fix the issue, fix is verified and issue resolved_x000a__x000a_CPs to contact service desk for any further assistance"/>
    <d v="2021-03-18T00:00:00"/>
    <d v="2021-02-05T00:00:00"/>
    <x v="0"/>
    <x v="0"/>
  </r>
  <r>
    <x v="317"/>
    <m/>
    <d v="2021-02-18T00:00:00"/>
    <s v="In Delay KCI, Confirmation Required Flag is not present"/>
    <s v="CPs are not receiving Confirmation Required flag in delay KCIs "/>
    <x v="5"/>
    <x v="4"/>
    <s v="Fulfilment (L2C)"/>
    <x v="1"/>
    <s v="TBC"/>
    <x v="0"/>
    <s v="Demand Story OR-70010 raised to fix the issue. Awaiting commitment into EMP release_x000a__x000a_CPs to contact service desk for any further assistance"/>
    <d v="2021-09-16T00:00:00"/>
    <d v="2021-02-19T00:00:00"/>
    <x v="2"/>
    <x v="1"/>
  </r>
  <r>
    <x v="318"/>
    <m/>
    <d v="2021-02-18T00:00:00"/>
    <s v="In Some orders, OR miss KCI is being sent incorrectly"/>
    <s v="CPs are receiving KCI 566(OR miss) incorrectly on jobs delayed with No Access"/>
    <x v="2"/>
    <x v="4"/>
    <s v="Fulfilment (L2C)"/>
    <x v="2"/>
    <d v="2021-05-29T00:00:00"/>
    <x v="3"/>
    <s v="Defect OREMPE2E-76643 raised to get the system issue fix, Fix is deployed on 29 May 2021. Fix is verified and issue resolved_x000a__x000a_CPs to contact service desk for any further assistance"/>
    <d v="2021-06-24T00:00:00"/>
    <d v="2021-02-19T00:00:00"/>
    <x v="0"/>
    <x v="0"/>
  </r>
  <r>
    <x v="319"/>
    <m/>
    <d v="2021-02-18T00:00:00"/>
    <s v="Some Modify orders are getting rejected when only non Tech change has been made i.e. modify Hazards notes"/>
    <s v="CP modify orders are getting rejected with KCI 9483(The modify order has been rejected. The attribute specified in field [%1] cannot be changed using a Modify order when there is no change of technology (VDSL/G.fast)._x000a_[%1] can be:_x000a_   Site Visit Reason  _x000a_   HSHazards_x000a_   Hazard Notes)"/>
    <x v="2"/>
    <x v="4"/>
    <s v="Fulfilment (L2C)"/>
    <x v="2"/>
    <d v="2021-03-20T00:00:00"/>
    <x v="3"/>
    <s v="Defect OREMPE2E-72010 deployed to fix the issue as part of R4600  release on 20 March 2021, fix is verified and issue resolved_x000a__x000a_CPs to contact service desk for any further assistance"/>
    <d v="2021-03-31T00:00:00"/>
    <d v="2021-02-19T00:00:00"/>
    <x v="0"/>
    <x v="0"/>
  </r>
  <r>
    <x v="320"/>
    <s v="FTTP Inlife -553"/>
    <d v="2021-02-18T00:00:00"/>
    <s v="In FTTP WLTO orders, Incorrect ONT/V21 Build results in faults_x000a_"/>
    <s v="Due to partial build at OR end for FTTP Working Line Take Over(WLTO) orders, faults are raised_x000a_"/>
    <x v="2"/>
    <x v="11"/>
    <s v="Fulfilment (L2C)"/>
    <x v="0"/>
    <d v="2021-03-20T00:00:00"/>
    <x v="3"/>
    <s v="Defect OREMPE2E-71446 is raised to get the issue fixed, it's deployed under R4600 release on 20 March 2021. Fix is verified and issue resolved_x000a__x000a_CPs to contact service desk for any further assistance"/>
    <d v="2021-04-15T00:00:00"/>
    <d v="2021-02-19T00:00:00"/>
    <x v="0"/>
    <x v="0"/>
  </r>
  <r>
    <x v="321"/>
    <m/>
    <d v="2021-02-18T00:00:00"/>
    <s v="In some orders that are amended, 540 KCI is sent without amend reason"/>
    <s v="In some of the SOGEA orders, amend reason is not sent in the 540 KCI. there is two identified amend scenarios when this happens, _x000a_1)Expired appointments_x000a_2) In case of migration where Owning CP takes control "/>
    <x v="4"/>
    <x v="8"/>
    <s v="Fulfilment (L2C)"/>
    <x v="0"/>
    <s v="TBC"/>
    <x v="0"/>
    <s v="Investigation story - ORCE-192503 raised, design discussion and root cause analysis ongoing_x000a__x000a_CPs to contact Service Desk to know the amend reason_x000a__x000a_"/>
    <d v="2021-09-16T00:00:00"/>
    <d v="2021-02-19T00:00:00"/>
    <x v="1"/>
    <x v="1"/>
  </r>
  <r>
    <x v="322"/>
    <m/>
    <d v="2021-02-18T00:00:00"/>
    <s v="In some cases, contact name search button times out while placing an order"/>
    <s v="CPs unable to add Site contact details as search box fails to return results and times out, this may impact the ability to place orders"/>
    <x v="2"/>
    <x v="6"/>
    <s v="Fulfilment (L2C)"/>
    <x v="2"/>
    <d v="2021-03-11T00:00:00"/>
    <x v="3"/>
    <s v="Issue has been fixed by fine tuning the database query under an internal change on 11 March 2021. Fix has been verified and issue resolved_x000a__x000a_CPs to contact service desk for any further assistance"/>
    <d v="2021-03-18T00:00:00"/>
    <d v="2021-02-19T00:00:00"/>
    <x v="0"/>
    <x v="0"/>
  </r>
  <r>
    <x v="323"/>
    <s v="FTTP Inlife -558"/>
    <d v="2021-03-02T00:00:00"/>
    <s v="In Some cases, Duplicate 1519 Tags are sent in Cancel KCI "/>
    <s v="CPs are receiving duplicate 1519 tags in cancel KSU in some scenarios which is being investigated"/>
    <x v="2"/>
    <x v="11"/>
    <s v="Fulfilment (L2C)"/>
    <x v="1"/>
    <d v="2021-06-25T00:00:00"/>
    <x v="3"/>
    <s v="An internal change was deployed post which no issues were reported in last 4 weeks._x000a__x000a_CPs to contact service desk for any further assistance"/>
    <d v="2021-06-25T00:00:00"/>
    <d v="2021-03-08T00:00:00"/>
    <x v="0"/>
    <x v="0"/>
  </r>
  <r>
    <x v="324"/>
    <s v="_x0009_ORPR00001005, ORPR00001109"/>
    <d v="2021-03-04T00:00:00"/>
    <s v="Some Delay closures are reflected incorrectly in VMJ"/>
    <s v="In some of the cases, delay closures are not getting reflected on VMJ"/>
    <x v="2"/>
    <x v="3"/>
    <s v="Fulfilment (L2C)"/>
    <x v="1"/>
    <d v="2021-05-15T00:00:00"/>
    <x v="3"/>
    <s v="Defects OREMPE2E-76186 and OREMPE2E-76187 raised to fix the issue. Fix is deployed as part of  R4650 on 15 May 2021.Fix is verified and issue resolved_x000a__x000a_CPs to contact service desk for any further assistance"/>
    <d v="2021-06-10T00:00:00"/>
    <d v="2021-03-08T00:00:00"/>
    <x v="0"/>
    <x v="0"/>
  </r>
  <r>
    <x v="325"/>
    <s v="DC-30"/>
    <d v="2021-03-04T00:00:00"/>
    <s v="In few cases, CCD is pushed by 1 working day"/>
    <s v="When a Suspend and resume request are placed on same day, CCD is pushed by 1 working day"/>
    <x v="2"/>
    <x v="3"/>
    <s v="Fulfilment (L2C)"/>
    <x v="1"/>
    <d v="2021-05-15T00:00:00"/>
    <x v="3"/>
    <s v="Defect OREMPE2E-68328 raised to fix the issue. Fix is deployed as part of  R4650 release on 15 May 2021. Fix is verified and issue resolved_x000a__x000a_CPs to contact service desk for any further assistance "/>
    <d v="2021-06-10T00:00:00"/>
    <d v="2021-03-08T00:00:00"/>
    <x v="0"/>
    <x v="0"/>
  </r>
  <r>
    <x v="326"/>
    <s v="ORPR00001110"/>
    <d v="2021-03-04T00:00:00"/>
    <s v="In Some cases, order is shown to be stuck in 'Validate' stage even when order has progressed"/>
    <s v="Sometimes on VMJ, the ‘Validate’ stage remains 'in progress' even though the order has moved to survey and planning stage"/>
    <x v="2"/>
    <x v="3"/>
    <s v="Fulfilment (L2C)"/>
    <x v="1"/>
    <d v="2021-05-15T00:00:00"/>
    <x v="3"/>
    <s v="Defects OREMPE2E-76185 raised to fix the issue. Fix is deployed as part of  R4650 on 15 May 2021. Fix is verified and issue resolved_x000a__x000a_CPs to contact service desk for any further assistance "/>
    <d v="2021-06-10T00:00:00"/>
    <d v="2021-03-08T00:00:00"/>
    <x v="0"/>
    <x v="0"/>
  </r>
  <r>
    <x v="327"/>
    <m/>
    <d v="2021-03-18T00:00:00"/>
    <s v="Duplicate incident notifications are sent to CP "/>
    <s v="Duplicate proactive incident notifications are sent to CP with identical information"/>
    <x v="1"/>
    <x v="4"/>
    <s v="Assurance (T2R)"/>
    <x v="1"/>
    <d v="2021-09-06T00:00:00"/>
    <x v="3"/>
    <s v="No changes required at Openreach system considering there is no further issue highlighted since last 4 weeks_x000a__x000a_CPs to contact service desk for any assistance"/>
    <d v="2021-09-06T00:00:00"/>
    <d v="2021-03-19T00:00:00"/>
    <x v="0"/>
    <x v="1"/>
  </r>
  <r>
    <x v="328"/>
    <m/>
    <d v="2021-03-18T00:00:00"/>
    <s v="Temporary call divert for BT network fault feature is not added on to ISDN30 DASS faults"/>
    <s v="Temporary call divert for BT network fault feature is not added to the asset on top of open ISDN30 fault"/>
    <x v="0"/>
    <x v="28"/>
    <s v="Assurance (T2R)"/>
    <x v="1"/>
    <d v="2021-03-30T00:00:00"/>
    <x v="1"/>
    <s v="_x000a_Issue verified as a process issue rather than an system issue, as no system changes are required marking this as closed_x000a__x000a_A CP communication has been done on best way to move forward for such scenarios. CPs to contact service desk for any further assistance"/>
    <d v="2021-03-31T00:00:00"/>
    <d v="2021-03-19T00:00:00"/>
    <x v="0"/>
    <x v="0"/>
  </r>
  <r>
    <x v="329"/>
    <m/>
    <d v="2021-03-18T00:00:00"/>
    <s v="Some of the FTTC faults are closed incorrectly"/>
    <s v="Some of the FTTC faults are closed incorrectly instead of assigning task to OR engineers"/>
    <x v="1"/>
    <x v="4"/>
    <s v="Assurance (T2R)"/>
    <x v="1"/>
    <d v="2021-03-30T00:00:00"/>
    <x v="1"/>
    <s v="Issue verified as a process issue rather than an system issue, as no system changes are required marking this as closed,_x000a__x000a_Process guideline has been updated. CPs to contact service desk for any further assistance"/>
    <d v="2021-03-31T00:00:00"/>
    <d v="2021-03-19T00:00:00"/>
    <x v="0"/>
    <x v="0"/>
  </r>
  <r>
    <x v="330"/>
    <s v="SOGEA915"/>
    <d v="2021-03-18T00:00:00"/>
    <s v="When port reservation is applied and order falls into faulty port scenario as well, order doesn't progress as expected_x000a_"/>
    <s v="In cases where there is no capacity i.e. port reservation is applied and simultaneously the faulty port scenario happen, the order falls out and doesn't progress as expected"/>
    <x v="2"/>
    <x v="8"/>
    <s v="Fulfilment (L2C)"/>
    <x v="1"/>
    <d v="2021-05-15T00:00:00"/>
    <x v="2"/>
    <s v="Demand Story ORCE-191192 raised and deployed as to provide fix to the issue on 15 May 2021. Fix has been verified and issue resolved_x000a__x000a_CPs to contact Service Desk for any further assistance"/>
    <d v="2021-08-05T00:00:00"/>
    <d v="2021-03-19T00:00:00"/>
    <x v="0"/>
    <x v="0"/>
  </r>
  <r>
    <x v="331"/>
    <m/>
    <d v="2021-03-18T00:00:00"/>
    <s v="In some cases, Openreach reporting tool is not reachable"/>
    <s v="In some cases, CPs are unable to login to Openreach Reporting Tool as they are presented with proxy error -  the proxy server received an invalid response."/>
    <x v="2"/>
    <x v="17"/>
    <s v="Notice of Intent (NOI)"/>
    <x v="1"/>
    <d v="2021-05-24T00:00:00"/>
    <x v="3"/>
    <s v="An internal change to fix the issue was raised and deployed. Fix is verified and issue resolved_x000a__x000a_CPs to contact service desk for any further assistance"/>
    <d v="2021-06-10T00:00:00"/>
    <d v="2021-03-19T00:00:00"/>
    <x v="0"/>
    <x v="0"/>
  </r>
  <r>
    <x v="332"/>
    <m/>
    <d v="2021-03-22T00:00:00"/>
    <s v="Unable to amend or suspend orders where apostrophe character has been used. "/>
    <s v="Unable to progress amend or suspend orders where the &quot;apostrophe&quot; character has been used in location data fields on the initial order. No data fields can be edited. "/>
    <x v="2"/>
    <x v="3"/>
    <s v="Fulfilment (L2C)"/>
    <x v="1"/>
    <d v="2021-07-17T00:00:00"/>
    <x v="3"/>
    <s v="Defect OREMPE2E-81916 deployed to fix the issue as part of  R4700 release on 17 July 2021. Fix has been verified and issue resolved_x000a__x000a_CPs to contact Service Desk for any further assistance"/>
    <d v="2021-08-05T00:00:00"/>
    <d v="2021-04-01T00:00:00"/>
    <x v="0"/>
    <x v="0"/>
  </r>
  <r>
    <x v="333"/>
    <m/>
    <d v="2021-03-30T00:00:00"/>
    <s v="In some cases, CPs are not receiving survey complete KCI(KCI 1.1) which is greyed out on VMJ as well"/>
    <s v="Intermittently, CPs are not receiving Survey Complete KCI(KCI1.1) which is also getting greyed out on VMJ"/>
    <x v="1"/>
    <x v="3"/>
    <s v="Fulfilment (L2C)"/>
    <x v="1"/>
    <d v="2021-05-13T00:00:00"/>
    <x v="3"/>
    <s v="No changes required at Openreach system considering there is no further issue highlighted since first occurrence, it is related to one of the Major incidents which was resolved_x000a__x000a_CPs to contact Service desk for any further assistance_x000a__x000a_"/>
    <d v="2021-05-13T00:00:00"/>
    <d v="2021-04-01T00:00:00"/>
    <x v="0"/>
    <x v="0"/>
  </r>
  <r>
    <x v="334"/>
    <s v="PIA-1069"/>
    <d v="2021-03-31T00:00:00"/>
    <s v="In some cases, data inventory details are mismatched"/>
    <s v="Data inventory details are mismatched when searched with longitude and latitude as parameter on Webservice/API "/>
    <x v="2"/>
    <x v="17"/>
    <s v="Notice of Intent (NOI)"/>
    <x v="2"/>
    <d v="2021-04-10T00:00:00"/>
    <x v="3"/>
    <s v="A system fix is deployed under an internal change as part of R4600+ release on 10 April 2020. Fix is verified and issue resolved._x000a__x000a_CPs to contact Service Desk for any further assistance"/>
    <d v="2021-05-03T00:00:00"/>
    <d v="2021-04-01T00:00:00"/>
    <x v="0"/>
    <x v="0"/>
  </r>
  <r>
    <x v="335"/>
    <m/>
    <d v="2021-04-12T00:00:00"/>
    <s v=" In Portal, Carousel not showing icon for XLS and CSV files in view evidence page"/>
    <s v="CPs see a blank space instead of an excel icon on Carousel in view evidence page on portal"/>
    <x v="2"/>
    <x v="17"/>
    <s v="Notice of Intent (NOI)"/>
    <x v="0"/>
    <d v="2021-05-15T00:00:00"/>
    <x v="3"/>
    <s v="_x000a_An Internal change was deployed to fix the issue as part of R4650 release on 15 May 2021. Fix is verified and issue resolved_x000a__x000a_CPs to contact Service desk if they face any issue"/>
    <d v="2021-05-27T00:00:00"/>
    <d v="2021-04-16T00:00:00"/>
    <x v="0"/>
    <x v="0"/>
  </r>
  <r>
    <x v="336"/>
    <m/>
    <d v="2021-04-12T00:00:00"/>
    <s v="Expand Case Management Notes functionality not working in TPA Map tool on Portal"/>
    <s v="CPs not able to see the entire notes entered by Operation team in TPA Map tool on Portal_x000a_"/>
    <x v="2"/>
    <x v="17"/>
    <s v="Notice of Intent (NOI)"/>
    <x v="0"/>
    <d v="2021-05-15T00:00:00"/>
    <x v="3"/>
    <s v="_x000a_An Internal change was deployed to fix the issue as part of R4650 release on 15 May 2021. Fix is verified and issue resolved_x000a__x000a_CPs to contact Service desk for any further assistance"/>
    <d v="2021-05-27T00:00:00"/>
    <d v="2021-04-16T00:00:00"/>
    <x v="0"/>
    <x v="0"/>
  </r>
  <r>
    <x v="337"/>
    <s v="SOGEA931"/>
    <d v="2021-04-14T00:00:00"/>
    <s v="In Some cases, when CP Places amend on number porting orders, the number gets exported early without considering the amend"/>
    <s v="Migration from WLR+FTTC to SOGEA where number porting is involved and CP placed amend, revised CCD is not sent to porting order and so porting is completed early without considering CP amend"/>
    <x v="0"/>
    <x v="8"/>
    <s v="Fulfilment (L2C)"/>
    <x v="0"/>
    <d v="2021-08-17T00:00:00"/>
    <x v="3"/>
    <s v="Internal change to fix one of the scenario was deployed as part of R4650 release on 15 May 2021. There are further scenario but those are being managed with a workaround rather than systems fix _x000a__x000a_Proactive monitoring and process in place to handle any fallout. CPs to contact Service Desk for any further assistance"/>
    <d v="2021-08-17T00:00:00"/>
    <d v="2021-04-16T00:00:00"/>
    <x v="0"/>
    <x v="1"/>
  </r>
  <r>
    <x v="338"/>
    <s v="SOGEA936"/>
    <d v="2021-05-10T00:00:00"/>
    <s v="In some of the WLTO orders without open cease scenario, correct cancellation reason is not sent"/>
    <s v="In Working Line Take Over(WLTO) cases where linked Open cease is not present and cancellation is raised by losing CP, the cancel other reason is not being cascaded to gaining CP "/>
    <x v="2"/>
    <x v="8"/>
    <s v="Fulfilment (L2C)"/>
    <x v="1"/>
    <d v="2021-07-17T00:00:00"/>
    <x v="3"/>
    <s v="Defect OREMPE2E-86279 deployed to fix the issue as part of R4700 release on 17 July 2021. Fix is verified and issue resolved. However new related scenarios have been identified and acknowledged in a separate known issue with reference - KI0767. Issue title is updated to highlight the particular scenario fixed under this case, rest of scenarios will be covered under KI0767_x000a__x000a_CPs to contact Service Desk for any further assistance "/>
    <d v="2021-08-19T00:00:00"/>
    <d v="2021-05-14T00:00:00"/>
    <x v="0"/>
    <x v="0"/>
  </r>
  <r>
    <x v="339"/>
    <s v="EL-2087"/>
    <d v="2021-05-24T00:00:00"/>
    <s v="In some cases wherein evidence is being uploaded for NA or Co-op,  Asset id is showing all the list from that NOI instead of the filtered data for that order"/>
    <s v="While Uploading evidence for Network Adjustments or Co-op , the Asset id is showing all the list from that NOI instead of filtering on that specific order reference"/>
    <x v="2"/>
    <x v="17"/>
    <s v="Notice of Intent (NOI)"/>
    <x v="1"/>
    <d v="2021-06-05T00:00:00"/>
    <x v="3"/>
    <s v="Design story PIA-1894 raised to fix the issue. Fix is deployed as part of R4650+ release on 05 June 2021. Fix is verified and issue resolved_x000a__x000a_CPs to contact service desk for any further assistance"/>
    <d v="2021-06-24T00:00:00"/>
    <d v="2021-05-28T00:00:00"/>
    <x v="0"/>
    <x v="0"/>
  </r>
  <r>
    <x v="340"/>
    <m/>
    <d v="2021-05-27T00:00:00"/>
    <s v="Header names are missing in the SDEDS report"/>
    <s v="For some specific dates, Headers are missing in SDEDS report"/>
    <x v="2"/>
    <x v="3"/>
    <s v="Fulfilment (L2C)"/>
    <x v="0"/>
    <d v="2021-09-10T00:00:00"/>
    <x v="5"/>
    <s v="Data correction activity had been completed and verified. Issue resolved_x000a__x000a_CPs to contact Service Desk for any further assistance "/>
    <d v="2021-09-10T00:00:00"/>
    <d v="2021-05-28T00:00:00"/>
    <x v="0"/>
    <x v="1"/>
  </r>
  <r>
    <x v="341"/>
    <m/>
    <d v="2021-05-27T00:00:00"/>
    <s v="Change requests are not sorted rightly in the List view in fault tracker"/>
    <s v="CPs are not getting latest 50 records in the list view while trying to viewing list of change requests in the fault tracker"/>
    <x v="2"/>
    <x v="6"/>
    <s v="Assurance (T2R)"/>
    <x v="1"/>
    <d v="2021-07-14T00:00:00"/>
    <x v="3"/>
    <s v="Defect OREMPE2E-94955 deployed to fix the issue on 14 July 2021. Fix has been verified and issue stands resolved_x000a__x000a_CPs to contact service desk for any further assistance"/>
    <d v="2021-08-05T00:00:00"/>
    <d v="2021-05-28T00:00:00"/>
    <x v="0"/>
    <x v="0"/>
  </r>
  <r>
    <x v="342"/>
    <m/>
    <d v="2021-05-27T00:00:00"/>
    <s v="FTTC assets are not getting ceased correctly when the associated copper is ceased"/>
    <s v="Broadband asset remains active when CP are trying to cease both narrowband and broadband service"/>
    <x v="8"/>
    <x v="4"/>
    <s v="Fulfilment (L2C)"/>
    <x v="1"/>
    <d v="2021-11-20T00:00:00"/>
    <x v="3"/>
    <s v="Three Defects - OREMPE2E-103405, OREMPE2E-103410, OREMPE2E-103411 raised to fix the issue. Fix is being considered for deployment as part of R4800 release scheduled on 20 November 2021_x000a__x000a_CPs to contact service desk for any assistance whilst awaiting fix deployment"/>
    <d v="2021-09-16T00:00:00"/>
    <d v="2021-05-28T00:00:00"/>
    <x v="2"/>
    <x v="1"/>
  </r>
  <r>
    <x v="343"/>
    <m/>
    <d v="2021-06-10T00:00:00"/>
    <s v="Completion date is updated incorrectly  in KCI3 xml"/>
    <s v=" Completion date is updated incorrectly  in KCI3 xml on some of the MPF orders"/>
    <x v="5"/>
    <x v="0"/>
    <s v="Fulfilment (L2C)"/>
    <x v="1"/>
    <s v="TBC"/>
    <x v="3"/>
    <s v="Fix is in the process of designed and development, awaiting a commitment into EMP release_x000a__x000a_CPs to contact service desk for any assistance"/>
    <d v="2021-09-16T00:00:00"/>
    <d v="2021-06-11T00:00:00"/>
    <x v="2"/>
    <x v="1"/>
  </r>
  <r>
    <x v="344"/>
    <m/>
    <d v="2021-06-10T00:00:00"/>
    <s v="Some FTTC orders are getting rejected with rejection code 251"/>
    <s v="Some of the FTTC orders are getting rejected with rejection code 251(Invalid value &lt;Value&gt; for field %1 )"/>
    <x v="4"/>
    <x v="4"/>
    <s v="Fulfilment (L2C)"/>
    <x v="0"/>
    <s v="TBC"/>
    <x v="3"/>
    <s v="Issue received by In-Life team, design discussion and root cause analysis ongoing_x000a__x000a_CPs to contact service desk for any assistance"/>
    <d v="2021-09-16T00:00:00"/>
    <d v="2021-06-11T00:00:00"/>
    <x v="1"/>
    <x v="1"/>
  </r>
  <r>
    <x v="345"/>
    <s v="KI0696"/>
    <d v="2021-06-18T00:00:00"/>
    <s v="On some of the faults, clear code is missing in the clear notification"/>
    <s v="Clear code is missing in the clear notification sent to the CPs on some of the cleared/closed faults "/>
    <x v="8"/>
    <x v="6"/>
    <s v="Assurance (T2R)"/>
    <x v="1"/>
    <d v="2021-11-20T00:00:00"/>
    <x v="3"/>
    <s v="Defect OREMPE2E-102300 raised to fix the issue. Fix is considered for deployment as part of R4800 release scheduled on 20 November 2021_x000a__x000a_We had similar issue with Ref - KI0696, however, root cause is observed to be different this time_x000a__x000a_CPs to contact Service Desk for any assistance"/>
    <d v="2021-09-16T00:00:00"/>
    <d v="2021-06-25T00:00:00"/>
    <x v="2"/>
    <x v="1"/>
  </r>
  <r>
    <x v="346"/>
    <s v="EL-5955"/>
    <d v="2021-06-22T00:00:00"/>
    <s v="Current Attachment details are not shown when selecting an objectid using attachment icon_x000a_"/>
    <s v="CPs are not able to view attachment via selecting the objectid using attachment icon"/>
    <x v="2"/>
    <x v="17"/>
    <s v="Notice of Intent (NOI)"/>
    <x v="2"/>
    <d v="2021-08-07T00:00:00"/>
    <x v="3"/>
    <s v="Internal change deployed as part of R4700+ release on 07 August 2021 to fix the issue. Fix is verified and issue resolved_x000a__x000a_CPs to contact service desk for any assistance"/>
    <d v="2021-08-11T00:00:00"/>
    <d v="2021-06-25T00:00:00"/>
    <x v="0"/>
    <x v="1"/>
  </r>
  <r>
    <x v="347"/>
    <s v="EL-4038"/>
    <d v="2021-06-22T00:00:00"/>
    <s v="Upload evidence functionality is not showing list of order references when there are more than 20 open orders"/>
    <s v="CPs are not able to view list of order references when there are more than 20 open orders"/>
    <x v="8"/>
    <x v="17"/>
    <s v="Notice of Intent (NOI)"/>
    <x v="2"/>
    <d v="2021-10-31T00:00:00"/>
    <x v="3"/>
    <s v="Demand story PIA-1534 raised to fix the issue. As part of it, an internal system migration will fix the issue which is expected to complete by end of October 2021 _x000a__x000a_Workaround is in place and CP should not face the issue. In case of any fallouts, CPs to report the issue and send the documents via E-Mail to operations team"/>
    <d v="2021-09-16T00:00:00"/>
    <d v="2021-06-25T00:00:00"/>
    <x v="2"/>
    <x v="1"/>
  </r>
  <r>
    <x v="348"/>
    <s v="SOGEA949"/>
    <d v="2021-06-24T00:00:00"/>
    <s v="In Some cases, System is returning incorrect OGHP ID in 9543 KCI "/>
    <s v="In some cases, CPs are presented with  Incorrect OGHPID in 9543 KCI "/>
    <x v="2"/>
    <x v="8"/>
    <s v="Fulfilment (L2C)"/>
    <x v="1"/>
    <d v="2021-07-17T00:00:00"/>
    <x v="3"/>
    <s v="Internal change deployed to fix the issue as part of R4700 release on 17 July 2021. Fix has been verified and issue resolved_x000a__x000a_CPs to contact Service Desk for any further assistance_x000a__x000a_"/>
    <d v="2021-08-05T00:00:00"/>
    <d v="2021-06-25T00:00:00"/>
    <x v="0"/>
    <x v="0"/>
  </r>
  <r>
    <x v="349"/>
    <m/>
    <d v="2021-07-08T00:00:00"/>
    <s v="In Some cases, Amend on orders having certain special characters fails to be submitted due to an error"/>
    <s v="_x000a_CPs are not able to place an amend on orders having certain special characters i.e. !`#%()=&lt;&gt;&amp;_x000a_"/>
    <x v="2"/>
    <x v="3"/>
    <s v="Fulfilment (L2C)"/>
    <x v="1"/>
    <d v="2021-07-25T00:00:00"/>
    <x v="3"/>
    <s v="Defect OREMPE2E-102948 deployed to fix the issue on 25 July 2021. Fix is verified and issue resolved_x000a__x000a_CPs to contact Service Desk for any further assistance"/>
    <d v="2021-08-19T00:00:00"/>
    <d v="2021-07-09T00:00:00"/>
    <x v="0"/>
    <x v="0"/>
  </r>
  <r>
    <x v="350"/>
    <m/>
    <d v="2021-07-08T00:00:00"/>
    <s v="Some milestones are not visible in progress tab of VMJ"/>
    <s v="CPs are not able to view all of the Milestone notes in progress tab of VMJ"/>
    <x v="2"/>
    <x v="3"/>
    <s v="Fulfilment (L2C)"/>
    <x v="1"/>
    <d v="2021-08-07T00:00:00"/>
    <x v="3"/>
    <s v="Defect OREMPE2E-103104 deployed to fix the issue as part of R4700+ release on 07 August 2021. Fix is verified and issue resolved_x000a__x000a_CPs to contact Service Desk for any further assistance"/>
    <d v="2021-09-02T00:00:00"/>
    <d v="2021-07-09T00:00:00"/>
    <x v="0"/>
    <x v="1"/>
  </r>
  <r>
    <x v="351"/>
    <s v="EL-5794"/>
    <d v="2021-07-21T00:00:00"/>
    <s v="Evidence Upload fails when two inventories are present on the same geographical location"/>
    <s v="CPs are not able to select an inventory on the map when two inventory overlaps on same geographical location this prevents CPs from uploading evidence"/>
    <x v="9"/>
    <x v="17"/>
    <s v="Notice of Intent (NOI)"/>
    <x v="1"/>
    <d v="2021-09-18T00:00:00"/>
    <x v="3"/>
    <s v="Demand story PIA-2342 raised to fix the issue. Fix is scoped for deployment as part of R4750 release scheduled on 18 September 2021_x000a__x000a_CPs to send the evidence via E-Mail to operations team or else contact service desk for any assistance"/>
    <d v="2021-09-16T00:00:00"/>
    <d v="2021-07-23T00:00:00"/>
    <x v="2"/>
    <x v="1"/>
  </r>
  <r>
    <x v="352"/>
    <m/>
    <d v="2021-08-09T00:00:00"/>
    <s v="Duplicate Fault KCIs are Sent to CPs"/>
    <s v="CPs are receiving duplicate fault KCIs including  '3300', '4150' &amp; '3231' with identical information"/>
    <x v="5"/>
    <x v="4"/>
    <s v="Assurance (T2R)"/>
    <x v="0"/>
    <s v="TBC"/>
    <x v="3"/>
    <s v="Defect OREMPE2E-108463 raised to fix the issue. Fix is in the process of designed and development, awaiting a commitment into EMP release_x000a__x000a_CPs to ignore identical messages whilst awaiting fix deployment"/>
    <d v="2021-09-16T00:00:00"/>
    <d v="2021-08-20T00:00:00"/>
    <x v="2"/>
    <x v="1"/>
  </r>
  <r>
    <x v="353"/>
    <m/>
    <d v="2021-08-16T00:00:00"/>
    <s v="Fault Tracker doesn't show complete history of notes"/>
    <s v="CPs are unable to view complete history of notes in fault tracker and just being presented with latest note"/>
    <x v="2"/>
    <x v="6"/>
    <s v="Assurance (T2R)"/>
    <x v="1"/>
    <d v="2021-08-28T00:00:00"/>
    <x v="3"/>
    <s v="Defect OREMPE2E-102950 deployed on 28 August 2021 to fix the issue. fix is verified and issue resolved_x000a__x000a_CPs to contact Service Desk for any further assistance"/>
    <d v="2021-09-16T00:00:00"/>
    <d v="2021-08-20T00:00:00"/>
    <x v="0"/>
    <x v="1"/>
  </r>
  <r>
    <x v="354"/>
    <s v="KI0751;_x000a_EL-6163"/>
    <d v="2021-08-16T00:00:00"/>
    <s v="In some of the WLTO order cancellation scenario, correct cancellation reason is not sent to gaining CP"/>
    <s v="In Working Line Take Over(WLTO) order cancellation scenario, the correct cancellation reason is not cascaded to gaining CP wherein linked open cease or change of provider is also present "/>
    <x v="4"/>
    <x v="8"/>
    <s v="Fulfilment (L2C)"/>
    <x v="1"/>
    <s v="TBC"/>
    <x v="3"/>
    <s v="Demand story ORCE-192503 is raised to fix the issue. Design discussion and root cause analysis ongoing. _x000a__x000a_CPs to contact Service Desk whilst awaiting fix deployment"/>
    <d v="2021-09-16T00:00:00"/>
    <d v="2021-08-20T00:00:00"/>
    <x v="1"/>
    <x v="1"/>
  </r>
  <r>
    <x v="355"/>
    <m/>
    <d v="2021-08-26T00:00:00"/>
    <s v="Copper Addresses marked as FTTP Greenfield in Address Matching"/>
    <s v="CPs are unable to place order for copper addresses which are marked as FTTP greenfield, the order gets rejected with Rejection Code: 9418: &quot;Requested address is not copper served&quot;"/>
    <x v="4"/>
    <x v="6"/>
    <s v="Fulfilment (L2C)"/>
    <x v="1"/>
    <s v="TBC"/>
    <x v="5"/>
    <s v="Data Integrity issue under Openreach review for fix, investigation ongoing_x000a__x000a_CPs to contact Service Desk for correction of these addresses whilst a fix plan is devised. This known issue can be quoted to the service desk while raising a request for correction"/>
    <d v="2021-09-16T00:00:00"/>
    <d v="2021-09-03T00:00:00"/>
    <x v="1"/>
    <x v="1"/>
  </r>
  <r>
    <x v="356"/>
    <m/>
    <d v="2021-09-01T00:00:00"/>
    <s v="_x000a_NRCs being incurred for some Internal Shift orders due to mismatch of exchange code in Openreach internal systems"/>
    <s v="CPs incur NRCs(Non Reoccurring Charges) for some of the internal shift modifies due to mismatch of exchange code in Openreach internal systems"/>
    <x v="5"/>
    <x v="3"/>
    <s v="Fulfilment (L2C)"/>
    <x v="1"/>
    <s v="TBC"/>
    <x v="0"/>
    <s v="Demand Story OR-68490 raised to fix the issue. Fix is in the process of designed and development, awaiting a commitment into EMP release_x000a__x000a_CPs to contact Service Desk whilst awaiting fix deployment"/>
    <d v="2021-09-16T00:00:00"/>
    <d v="2021-09-03T00:00:00"/>
    <x v="2"/>
    <x v="1"/>
  </r>
  <r>
    <x v="357"/>
    <m/>
    <d v="2021-09-08T00:00:00"/>
    <s v="NRCs being incurred for some Internal Shift orders due to NAD key changes on the asset"/>
    <s v="CPs incur NRCs(Non Reoccurring Charges) for some Internal Shift orders due to NAD key changes on the asset"/>
    <x v="4"/>
    <x v="3"/>
    <s v="Fulfilment (L2C)"/>
    <x v="1"/>
    <s v="TBC"/>
    <x v="5"/>
    <s v="Issue received by In-Life team, design discussion and root cause analysis ongoing_x000a__x000a_CPs to contact service desk for any assistance"/>
    <d v="2021-09-16T00:00:00"/>
    <d v="2021-09-17T00:00:00"/>
    <x v="1"/>
    <x v="1"/>
  </r>
  <r>
    <x v="358"/>
    <m/>
    <d v="2021-09-14T00:00:00"/>
    <s v="SIM orders are getting rejected after the Narrowband and Broadband orders are matched"/>
    <s v="Some of the SIM orders are getting rejected after Narrowband and Broadband orders have been matched "/>
    <x v="8"/>
    <x v="2"/>
    <s v="Fulfilment (L2C)"/>
    <x v="2"/>
    <d v="2021-11-20T00:00:00"/>
    <x v="3"/>
    <s v="Defect OREMPE2E-114800 raised to fix the issue. Fix is expected to be deployed as part of R4800 release scheduled on 20 November 2021_x000a__x000a_Workaround is being applied to progress order. CPs to contact Service Desk whilst awaiting fix deployment_x000a_"/>
    <d v="2021-09-16T00:00:00"/>
    <d v="2021-09-17T00:00:00"/>
    <x v="2"/>
    <x v="1"/>
  </r>
  <r>
    <x v="359"/>
    <m/>
    <d v="2021-09-16T00:00:00"/>
    <s v="For some of the circuits, 15 minutes service layer data is missing from SDEDS file between 2-3am"/>
    <s v="CPs are missing 15 min service layer data for some of the circuits from SDEDS file between 2-3am which impacts availability of historical performance diagnostic "/>
    <x v="8"/>
    <x v="29"/>
    <s v="Assurance (T2R)"/>
    <x v="1"/>
    <d v="2021-12-31T00:00:00"/>
    <x v="3"/>
    <s v="This is identified to be caused by a vendor bug. A patch to fix the issue is expected to be applied by December 2021_x000a__x000a_CPs to contact Service Desk whilst awaiting patch upgrade"/>
    <d v="2021-09-16T00:00:00"/>
    <d v="2021-09-17T00:00:00"/>
    <x v="2"/>
    <x v="1"/>
  </r>
  <r>
    <x v="360"/>
    <m/>
    <m/>
    <m/>
    <m/>
    <x v="10"/>
    <x v="30"/>
    <m/>
    <x v="3"/>
    <m/>
    <x v="6"/>
    <m/>
    <m/>
    <m/>
    <x v="4"/>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4"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C4:D13" firstHeaderRow="1" firstDataRow="1" firstDataCol="1" rowPageCount="1" colPageCount="1"/>
  <pivotFields count="16">
    <pivotField showAll="0"/>
    <pivotField showAll="0" defaultSubtotal="0"/>
    <pivotField showAll="0"/>
    <pivotField dataField="1" showAll="0"/>
    <pivotField showAll="0" defaultSubtotal="0"/>
    <pivotField axis="axisRow" showAll="0">
      <items count="13">
        <item x="4"/>
        <item x="7"/>
        <item x="5"/>
        <item x="2"/>
        <item x="0"/>
        <item x="1"/>
        <item x="10"/>
        <item x="3"/>
        <item m="1" x="11"/>
        <item x="8"/>
        <item x="9"/>
        <item x="6"/>
        <item t="default"/>
      </items>
    </pivotField>
    <pivotField showAll="0"/>
    <pivotField showAll="0"/>
    <pivotField showAll="0"/>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5"/>
  </rowFields>
  <rowItems count="9">
    <i>
      <x/>
    </i>
    <i>
      <x v="1"/>
    </i>
    <i>
      <x v="2"/>
    </i>
    <i>
      <x v="3"/>
    </i>
    <i>
      <x v="4"/>
    </i>
    <i>
      <x v="5"/>
    </i>
    <i>
      <x v="9"/>
    </i>
    <i>
      <x v="10"/>
    </i>
    <i t="grand">
      <x/>
    </i>
  </rowItems>
  <colItems count="1">
    <i/>
  </colItems>
  <pageFields count="1">
    <pageField fld="15" item="1" hier="-1"/>
  </pageFields>
  <dataFields count="1">
    <dataField name="Count of Issue Title" fld="3" subtotal="count" baseField="0" baseItem="0"/>
  </dataFields>
  <chartFormats count="18">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2" format="42">
      <pivotArea type="data" outline="0" fieldPosition="0">
        <references count="2">
          <reference field="4294967294" count="1" selected="0">
            <x v="0"/>
          </reference>
          <reference field="5" count="1" selected="0">
            <x v="7"/>
          </reference>
        </references>
      </pivotArea>
    </chartFormat>
    <chartFormat chart="2" format="43">
      <pivotArea type="data" outline="0" fieldPosition="0">
        <references count="2">
          <reference field="4294967294" count="1" selected="0">
            <x v="0"/>
          </reference>
          <reference field="5" count="1" selected="0">
            <x v="8"/>
          </reference>
        </references>
      </pivotArea>
    </chartFormat>
    <chartFormat chart="2" format="44">
      <pivotArea type="data" outline="0" fieldPosition="0">
        <references count="2">
          <reference field="4294967294" count="1" selected="0">
            <x v="0"/>
          </reference>
          <reference field="5" count="1" selected="0">
            <x v="9"/>
          </reference>
        </references>
      </pivotArea>
    </chartFormat>
    <chartFormat chart="2" format="53">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PivotTable10"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P4:Q9" firstHeaderRow="1" firstDataRow="1" firstDataCol="1" rowPageCount="1" colPageCount="1"/>
  <pivotFields count="16">
    <pivotField axis="axisRow" showAll="0">
      <items count="3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60"/>
        <item x="117"/>
        <item m="1" x="362"/>
        <item m="1" x="363"/>
        <item m="1" x="361"/>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64"/>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t="default"/>
      </items>
    </pivotField>
    <pivotField showAll="0" defaultSubtotal="0"/>
    <pivotField showAll="0"/>
    <pivotField dataField="1" showAll="0"/>
    <pivotField showAll="0" defaultSubtotal="0"/>
    <pivotField showAll="0"/>
    <pivotField showAll="0"/>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6">
        <item x="0"/>
        <item x="1"/>
        <item x="3"/>
        <item m="1" x="4"/>
        <item x="2"/>
        <item t="default"/>
      </items>
    </pivotField>
  </pivotFields>
  <rowFields count="2">
    <field x="10"/>
    <field x="0"/>
  </rowFields>
  <rowItems count="5">
    <i>
      <x v="1"/>
    </i>
    <i>
      <x v="3"/>
    </i>
    <i>
      <x v="4"/>
    </i>
    <i>
      <x v="2"/>
    </i>
    <i t="grand">
      <x/>
    </i>
  </rowItems>
  <colItems count="1">
    <i/>
  </colItems>
  <pageFields count="1">
    <pageField fld="15" item="1" hier="-1"/>
  </pageFields>
  <dataFields count="1">
    <dataField name="Count of Issue Title" fld="3" subtotal="count" baseField="0" baseItem="0"/>
  </dataFields>
  <chartFormats count="2">
    <chartFormat chart="2" format="2"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PivotTable9"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1">
  <location ref="P111:Q115" firstHeaderRow="1" firstDataRow="1" firstDataCol="1" rowPageCount="2" colPageCount="1"/>
  <pivotFields count="16">
    <pivotField axis="axisRow" showAll="0">
      <items count="3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60"/>
        <item x="117"/>
        <item m="1" x="362"/>
        <item m="1" x="363"/>
        <item m="1" x="361"/>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64"/>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t="default"/>
      </items>
    </pivotField>
    <pivotField showAll="0" defaultSubtotal="0"/>
    <pivotField showAll="0"/>
    <pivotField dataField="1" showAll="0"/>
    <pivotField showAll="0" defaultSubtotal="0"/>
    <pivotField showAll="0"/>
    <pivotField axis="axisPage" multipleItemSelectionAllowed="1" showAll="0">
      <items count="44">
        <item h="1" x="6"/>
        <item x="3"/>
        <item h="1" x="15"/>
        <item m="1" x="39"/>
        <item m="1" x="38"/>
        <item m="1" x="41"/>
        <item h="1" m="1" x="32"/>
        <item m="1" x="33"/>
        <item h="1" x="12"/>
        <item h="1" x="0"/>
        <item h="1" x="1"/>
        <item h="1" x="7"/>
        <item h="1" x="10"/>
        <item h="1" x="2"/>
        <item h="1" x="8"/>
        <item h="1" x="13"/>
        <item h="1" x="14"/>
        <item h="1" x="16"/>
        <item h="1" x="17"/>
        <item m="1" x="36"/>
        <item h="1" x="19"/>
        <item h="1" x="30"/>
        <item h="1" x="5"/>
        <item h="1" x="9"/>
        <item h="1" x="11"/>
        <item h="1" x="4"/>
        <item h="1" m="1" x="35"/>
        <item h="1" x="20"/>
        <item h="1" x="21"/>
        <item h="1" x="22"/>
        <item h="1" x="23"/>
        <item h="1" x="24"/>
        <item x="25"/>
        <item h="1" x="26"/>
        <item h="1" m="1" x="40"/>
        <item h="1" m="1" x="31"/>
        <item h="1" m="1" x="37"/>
        <item h="1" m="1" x="34"/>
        <item h="1" m="1" x="42"/>
        <item h="1" x="18"/>
        <item x="27"/>
        <item h="1" x="28"/>
        <item h="1" x="29"/>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6">
        <item x="0"/>
        <item x="1"/>
        <item x="3"/>
        <item m="1" x="4"/>
        <item x="2"/>
        <item t="default"/>
      </items>
    </pivotField>
  </pivotFields>
  <rowFields count="2">
    <field x="10"/>
    <field x="0"/>
  </rowFields>
  <rowItems count="4">
    <i>
      <x v="3"/>
    </i>
    <i>
      <x v="4"/>
    </i>
    <i>
      <x v="1"/>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81" format="4"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name="PivotTable12"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3">
  <location ref="F111:G114"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4">
        <item h="1" x="6"/>
        <item x="3"/>
        <item h="1" x="15"/>
        <item m="1" x="39"/>
        <item m="1" x="38"/>
        <item m="1" x="41"/>
        <item h="1" m="1" x="32"/>
        <item m="1" x="33"/>
        <item h="1" x="12"/>
        <item h="1" x="0"/>
        <item h="1" x="1"/>
        <item h="1" x="7"/>
        <item h="1" x="10"/>
        <item h="1" x="2"/>
        <item h="1" x="8"/>
        <item h="1" x="13"/>
        <item h="1" x="14"/>
        <item h="1" x="16"/>
        <item h="1" x="17"/>
        <item m="1" x="36"/>
        <item h="1" x="19"/>
        <item h="1" x="30"/>
        <item h="1" x="5"/>
        <item h="1" x="9"/>
        <item h="1" x="11"/>
        <item h="1" x="4"/>
        <item h="1" m="1" x="35"/>
        <item h="1" x="20"/>
        <item h="1" x="21"/>
        <item h="1" x="22"/>
        <item h="1" x="23"/>
        <item h="1" x="24"/>
        <item x="25"/>
        <item h="1" x="26"/>
        <item h="1" m="1" x="40"/>
        <item h="1" m="1" x="31"/>
        <item h="1" m="1" x="37"/>
        <item h="1" m="1" x="34"/>
        <item h="1" m="1" x="42"/>
        <item h="1" x="18"/>
        <item x="27"/>
        <item h="1" x="28"/>
        <item h="1" x="29"/>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8"/>
  </rowFields>
  <rowItems count="3">
    <i>
      <x v="1"/>
    </i>
    <i>
      <x v="2"/>
    </i>
    <i t="grand">
      <x/>
    </i>
  </rowItems>
  <colItems count="1">
    <i/>
  </colItems>
  <pageFields count="2">
    <pageField fld="15" item="1" hier="-1"/>
    <pageField fld="6" hier="-1"/>
  </pageFields>
  <dataFields count="1">
    <dataField name="Count of Issue Title" fld="3" subtotal="count" baseField="0" baseItem="0"/>
  </dataFields>
  <chartFormats count="21">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80" format="13" series="1">
      <pivotArea type="data" outline="0" fieldPosition="0">
        <references count="1">
          <reference field="4294967294" count="1" selected="0">
            <x v="0"/>
          </reference>
        </references>
      </pivotArea>
    </chartFormat>
    <chartFormat chart="80" format="14">
      <pivotArea type="data" outline="0" fieldPosition="0">
        <references count="2">
          <reference field="4294967294" count="1" selected="0">
            <x v="0"/>
          </reference>
          <reference field="8" count="1" selected="0">
            <x v="0"/>
          </reference>
        </references>
      </pivotArea>
    </chartFormat>
    <chartFormat chart="80" format="15">
      <pivotArea type="data" outline="0" fieldPosition="0">
        <references count="2">
          <reference field="4294967294" count="1" selected="0">
            <x v="0"/>
          </reference>
          <reference field="8" count="1" selected="0">
            <x v="1"/>
          </reference>
        </references>
      </pivotArea>
    </chartFormat>
    <chartFormat chart="80" format="16">
      <pivotArea type="data" outline="0" fieldPosition="0">
        <references count="2">
          <reference field="4294967294" count="1" selected="0">
            <x v="0"/>
          </reference>
          <reference field="8"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name="PivotTable14"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7">
  <location ref="I132:M135"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4">
        <item h="1" x="6"/>
        <item h="1" x="3"/>
        <item h="1" x="15"/>
        <item h="1" m="1" x="39"/>
        <item h="1" m="1" x="38"/>
        <item h="1" m="1" x="41"/>
        <item h="1" x="0"/>
        <item h="1" x="1"/>
        <item h="1" x="7"/>
        <item h="1" x="10"/>
        <item h="1" x="2"/>
        <item h="1" x="8"/>
        <item h="1" x="12"/>
        <item h="1" x="13"/>
        <item h="1" m="1" x="32"/>
        <item h="1" m="1" x="33"/>
        <item h="1" x="14"/>
        <item h="1" x="16"/>
        <item x="17"/>
        <item h="1" m="1" x="36"/>
        <item h="1" x="19"/>
        <item h="1" x="30"/>
        <item h="1" x="5"/>
        <item h="1" x="9"/>
        <item h="1" x="11"/>
        <item h="1" x="4"/>
        <item h="1" m="1" x="35"/>
        <item h="1" x="20"/>
        <item h="1" x="21"/>
        <item h="1" x="22"/>
        <item h="1" x="23"/>
        <item h="1" x="24"/>
        <item h="1" x="25"/>
        <item h="1" x="26"/>
        <item h="1" m="1" x="40"/>
        <item h="1" m="1" x="31"/>
        <item h="1" m="1" x="37"/>
        <item h="1" m="1" x="34"/>
        <item h="1" m="1" x="42"/>
        <item h="1" x="18"/>
        <item h="1" x="27"/>
        <item h="1" x="28"/>
        <item h="1" x="29"/>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7">
        <item x="1"/>
        <item x="2"/>
        <item x="0"/>
        <item x="4"/>
        <item m="1" x="5"/>
        <item x="3"/>
        <item t="default"/>
      </items>
    </pivotField>
    <pivotField axis="axisPage" showAll="0">
      <items count="6">
        <item x="0"/>
        <item x="1"/>
        <item x="3"/>
        <item m="1" x="4"/>
        <item x="2"/>
        <item t="default"/>
      </items>
    </pivotField>
  </pivotFields>
  <rowFields count="1">
    <field x="6"/>
  </rowFields>
  <rowItems count="2">
    <i>
      <x v="18"/>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6">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3" format="6" series="1">
      <pivotArea type="data" outline="0" fieldPosition="0">
        <references count="2">
          <reference field="4294967294" count="1" selected="0">
            <x v="0"/>
          </reference>
          <reference field="14" count="1" selected="0">
            <x v="0"/>
          </reference>
        </references>
      </pivotArea>
    </chartFormat>
    <chartFormat chart="83" format="7" series="1">
      <pivotArea type="data" outline="0" fieldPosition="0">
        <references count="2">
          <reference field="4294967294" count="1" selected="0">
            <x v="0"/>
          </reference>
          <reference field="14" count="1" selected="0">
            <x v="1"/>
          </reference>
        </references>
      </pivotArea>
    </chartFormat>
    <chartFormat chart="83" format="8" series="1">
      <pivotArea type="data" outline="0" fieldPosition="0">
        <references count="2">
          <reference field="4294967294" count="1" selected="0">
            <x v="0"/>
          </reference>
          <reference field="1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name="PivotTable16"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5">
  <location ref="C133:D140"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3">
        <item x="4"/>
        <item x="7"/>
        <item x="5"/>
        <item x="2"/>
        <item x="0"/>
        <item x="1"/>
        <item x="10"/>
        <item x="3"/>
        <item m="1" x="11"/>
        <item x="8"/>
        <item x="9"/>
        <item x="6"/>
        <item t="default"/>
      </items>
    </pivotField>
    <pivotField axis="axisPage" multipleItemSelectionAllowed="1" showAll="0">
      <items count="44">
        <item h="1" x="6"/>
        <item h="1" x="3"/>
        <item h="1" x="15"/>
        <item h="1" m="1" x="39"/>
        <item h="1" m="1" x="38"/>
        <item h="1" m="1" x="41"/>
        <item h="1" m="1" x="32"/>
        <item h="1" m="1" x="33"/>
        <item h="1" x="12"/>
        <item h="1" x="0"/>
        <item h="1" x="1"/>
        <item h="1" x="7"/>
        <item h="1" x="10"/>
        <item h="1" x="2"/>
        <item h="1" x="8"/>
        <item h="1" x="13"/>
        <item h="1" x="14"/>
        <item h="1" x="16"/>
        <item x="17"/>
        <item h="1" m="1" x="36"/>
        <item h="1" x="19"/>
        <item h="1" x="30"/>
        <item h="1" x="5"/>
        <item h="1" x="9"/>
        <item h="1" x="11"/>
        <item h="1" x="4"/>
        <item h="1" m="1" x="35"/>
        <item h="1" x="20"/>
        <item h="1" x="21"/>
        <item h="1" x="22"/>
        <item h="1" x="23"/>
        <item h="1" x="24"/>
        <item h="1" x="25"/>
        <item h="1" x="26"/>
        <item h="1" m="1" x="40"/>
        <item h="1" m="1" x="31"/>
        <item h="1" m="1" x="37"/>
        <item h="1" m="1" x="34"/>
        <item h="1" m="1" x="42"/>
        <item h="1" x="18"/>
        <item h="1" x="27"/>
        <item h="1" x="28"/>
        <item h="1" x="29"/>
        <item t="default"/>
      </items>
    </pivotField>
    <pivotField showAll="0"/>
    <pivotField showAll="0"/>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5"/>
  </rowFields>
  <rowItems count="7">
    <i>
      <x/>
    </i>
    <i>
      <x v="2"/>
    </i>
    <i>
      <x v="3"/>
    </i>
    <i>
      <x v="4"/>
    </i>
    <i>
      <x v="9"/>
    </i>
    <i>
      <x v="10"/>
    </i>
    <i t="grand">
      <x/>
    </i>
  </rowItems>
  <colItems count="1">
    <i/>
  </colItems>
  <pageFields count="2">
    <pageField fld="15" item="1" hier="-1"/>
    <pageField fld="6" hier="-1"/>
  </pageFields>
  <dataFields count="1">
    <dataField name="Count of Issue Title" fld="3" subtotal="count" baseField="0" baseItem="0"/>
  </dataFields>
  <chartFormats count="37">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4"/>
          </reference>
        </references>
      </pivotArea>
    </chartFormat>
    <chartFormat chart="9" format="14">
      <pivotArea type="data" outline="0" fieldPosition="0">
        <references count="2">
          <reference field="4294967294" count="1" selected="0">
            <x v="0"/>
          </reference>
          <reference field="5" count="1" selected="0">
            <x v="3"/>
          </reference>
        </references>
      </pivotArea>
    </chartFormat>
    <chartFormat chart="9" format="15">
      <pivotArea type="data" outline="0" fieldPosition="0">
        <references count="2">
          <reference field="4294967294" count="1" selected="0">
            <x v="0"/>
          </reference>
          <reference field="5" count="1" selected="0">
            <x v="0"/>
          </reference>
        </references>
      </pivotArea>
    </chartFormat>
    <chartFormat chart="9" format="16">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5"/>
          </reference>
        </references>
      </pivotArea>
    </chartFormat>
    <chartFormat chart="81" format="6" series="1">
      <pivotArea type="data" outline="0" fieldPosition="0">
        <references count="1">
          <reference field="4294967294" count="1" selected="0">
            <x v="0"/>
          </reference>
        </references>
      </pivotArea>
    </chartFormat>
    <chartFormat chart="81" format="7">
      <pivotArea type="data" outline="0" fieldPosition="0">
        <references count="2">
          <reference field="4294967294" count="1" selected="0">
            <x v="0"/>
          </reference>
          <reference field="5" count="1" selected="0">
            <x v="0"/>
          </reference>
        </references>
      </pivotArea>
    </chartFormat>
    <chartFormat chart="81" format="8">
      <pivotArea type="data" outline="0" fieldPosition="0">
        <references count="2">
          <reference field="4294967294" count="1" selected="0">
            <x v="0"/>
          </reference>
          <reference field="5" count="1" selected="0">
            <x v="2"/>
          </reference>
        </references>
      </pivotArea>
    </chartFormat>
    <chartFormat chart="81" format="10">
      <pivotArea type="data" outline="0" fieldPosition="0">
        <references count="2">
          <reference field="4294967294" count="1" selected="0">
            <x v="0"/>
          </reference>
          <reference field="5" count="1" selected="0">
            <x v="5"/>
          </reference>
        </references>
      </pivotArea>
    </chartFormat>
    <chartFormat chart="81" format="13">
      <pivotArea type="data" outline="0" fieldPosition="0">
        <references count="2">
          <reference field="4294967294" count="1" selected="0">
            <x v="0"/>
          </reference>
          <reference field="5" count="1" selected="0">
            <x v="3"/>
          </reference>
        </references>
      </pivotArea>
    </chartFormat>
    <chartFormat chart="81" format="14">
      <pivotArea type="data" outline="0" fieldPosition="0">
        <references count="2">
          <reference field="4294967294" count="1" selected="0">
            <x v="0"/>
          </reference>
          <reference field="5" count="1" selected="0">
            <x v="1"/>
          </reference>
        </references>
      </pivotArea>
    </chartFormat>
    <chartFormat chart="81" format="15">
      <pivotArea type="data" outline="0" fieldPosition="0">
        <references count="2">
          <reference field="4294967294" count="1" selected="0">
            <x v="0"/>
          </reference>
          <reference field="5" count="1" selected="0">
            <x v="4"/>
          </reference>
        </references>
      </pivotArea>
    </chartFormat>
    <chartFormat chart="81" format="19">
      <pivotArea type="data" outline="0" fieldPosition="0">
        <references count="2">
          <reference field="4294967294" count="1" selected="0">
            <x v="0"/>
          </reference>
          <reference field="5" count="1" selected="0">
            <x v="9"/>
          </reference>
        </references>
      </pivotArea>
    </chartFormat>
    <chartFormat chart="81" format="21">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name="PivotTable5"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P75:Q79" firstHeaderRow="1" firstDataRow="1" firstDataCol="1" rowPageCount="2" colPageCount="1"/>
  <pivotFields count="16">
    <pivotField axis="axisRow" showAll="0">
      <items count="3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60"/>
        <item x="117"/>
        <item m="1" x="362"/>
        <item m="1" x="363"/>
        <item m="1" x="361"/>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64"/>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t="default"/>
      </items>
    </pivotField>
    <pivotField showAll="0" defaultSubtotal="0"/>
    <pivotField showAll="0"/>
    <pivotField dataField="1" showAll="0"/>
    <pivotField showAll="0" defaultSubtotal="0"/>
    <pivotField showAll="0"/>
    <pivotField axis="axisPage" multipleItemSelectionAllowed="1" showAll="0">
      <items count="44">
        <item x="6"/>
        <item h="1" x="3"/>
        <item x="15"/>
        <item m="1" x="39"/>
        <item m="1" x="38"/>
        <item m="1" x="41"/>
        <item m="1" x="32"/>
        <item m="1" x="33"/>
        <item x="12"/>
        <item x="0"/>
        <item x="1"/>
        <item x="7"/>
        <item x="10"/>
        <item x="2"/>
        <item x="8"/>
        <item x="13"/>
        <item x="14"/>
        <item x="16"/>
        <item h="1" x="17"/>
        <item m="1" x="36"/>
        <item x="19"/>
        <item x="30"/>
        <item x="5"/>
        <item x="9"/>
        <item x="11"/>
        <item x="4"/>
        <item m="1" x="35"/>
        <item x="20"/>
        <item x="21"/>
        <item x="22"/>
        <item x="23"/>
        <item x="24"/>
        <item h="1" x="25"/>
        <item x="26"/>
        <item h="1" m="1" x="40"/>
        <item h="1" m="1" x="31"/>
        <item h="1" m="1" x="37"/>
        <item m="1" x="34"/>
        <item m="1" x="42"/>
        <item h="1" x="18"/>
        <item h="1" x="27"/>
        <item x="28"/>
        <item x="29"/>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6">
        <item x="0"/>
        <item x="1"/>
        <item x="3"/>
        <item m="1" x="4"/>
        <item x="2"/>
        <item t="default"/>
      </items>
    </pivotField>
  </pivotFields>
  <rowFields count="2">
    <field x="10"/>
    <field x="0"/>
  </rowFields>
  <rowItems count="4">
    <i>
      <x v="1"/>
    </i>
    <i>
      <x v="3"/>
    </i>
    <i>
      <x v="4"/>
    </i>
    <i t="grand">
      <x/>
    </i>
  </rowItems>
  <colItems count="1">
    <i/>
  </colItems>
  <pageFields count="2">
    <pageField fld="15" item="1" hier="-1"/>
    <pageField fld="6" hier="-1"/>
  </pageFields>
  <dataFields count="1">
    <dataField name="Count of Issue Title" fld="3" subtotal="count" baseField="0" baseItem="0"/>
  </dataFields>
  <chartFormats count="4">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9"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name="PivotTable15"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6">
  <location ref="P133:Q138" firstHeaderRow="1" firstDataRow="1" firstDataCol="1" rowPageCount="2" colPageCount="1"/>
  <pivotFields count="16">
    <pivotField axis="axisRow" showAll="0">
      <items count="36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360"/>
        <item x="117"/>
        <item m="1" x="362"/>
        <item m="1" x="363"/>
        <item m="1" x="361"/>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m="1" x="364"/>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t="default"/>
      </items>
    </pivotField>
    <pivotField showAll="0" defaultSubtotal="0"/>
    <pivotField showAll="0"/>
    <pivotField dataField="1" showAll="0"/>
    <pivotField showAll="0" defaultSubtotal="0"/>
    <pivotField showAll="0"/>
    <pivotField axis="axisPage" showAll="0">
      <items count="44">
        <item x="6"/>
        <item x="3"/>
        <item x="15"/>
        <item m="1" x="39"/>
        <item m="1" x="38"/>
        <item m="1" x="41"/>
        <item m="1" x="32"/>
        <item m="1" x="33"/>
        <item x="12"/>
        <item x="0"/>
        <item x="1"/>
        <item x="7"/>
        <item x="10"/>
        <item x="2"/>
        <item x="8"/>
        <item x="13"/>
        <item x="14"/>
        <item x="16"/>
        <item x="17"/>
        <item m="1" x="36"/>
        <item x="19"/>
        <item x="30"/>
        <item x="5"/>
        <item x="9"/>
        <item x="11"/>
        <item x="4"/>
        <item m="1" x="35"/>
        <item x="20"/>
        <item x="21"/>
        <item x="22"/>
        <item x="23"/>
        <item x="24"/>
        <item x="25"/>
        <item x="26"/>
        <item m="1" x="40"/>
        <item m="1" x="31"/>
        <item m="1" x="37"/>
        <item m="1" x="34"/>
        <item m="1" x="42"/>
        <item x="18"/>
        <item x="27"/>
        <item x="28"/>
        <item x="29"/>
        <item t="default"/>
      </items>
    </pivotField>
    <pivotField showAll="0"/>
    <pivotField showAll="0"/>
    <pivotField showAll="0"/>
    <pivotField axis="axisRow" showAll="0" sortType="descending">
      <items count="8">
        <item sd="0" x="4"/>
        <item sd="0" x="3"/>
        <item sd="0" x="2"/>
        <item sd="0" x="0"/>
        <item sd="0" x="5"/>
        <item sd="0" x="1"/>
        <item x="6"/>
        <item t="default" sd="0"/>
      </items>
      <autoSortScope>
        <pivotArea dataOnly="0" outline="0" fieldPosition="0">
          <references count="1">
            <reference field="4294967294" count="1" selected="0">
              <x v="0"/>
            </reference>
          </references>
        </pivotArea>
      </autoSortScope>
    </pivotField>
    <pivotField showAll="0"/>
    <pivotField showAll="0"/>
    <pivotField numFmtId="14" showAll="0"/>
    <pivotField showAll="0"/>
    <pivotField axis="axisPage" showAll="0">
      <items count="6">
        <item x="0"/>
        <item x="1"/>
        <item x="3"/>
        <item m="1" x="4"/>
        <item x="2"/>
        <item t="default"/>
      </items>
    </pivotField>
  </pivotFields>
  <rowFields count="2">
    <field x="10"/>
    <field x="0"/>
  </rowFields>
  <rowItems count="5">
    <i>
      <x v="1"/>
    </i>
    <i>
      <x v="3"/>
    </i>
    <i>
      <x v="4"/>
    </i>
    <i>
      <x v="2"/>
    </i>
    <i t="grand">
      <x/>
    </i>
  </rowItems>
  <colItems count="1">
    <i/>
  </colItems>
  <pageFields count="2">
    <pageField fld="15" item="1" hier="-1"/>
    <pageField fld="6" item="18" hier="-1"/>
  </pageFields>
  <dataFields count="1">
    <dataField name="Count of Issue Title" fld="3" subtotal="count" baseField="0" baseItem="0"/>
  </dataFields>
  <chartFormats count="5">
    <chartFormat chart="2" format="2" series="1">
      <pivotArea type="data" outline="0" fieldPosition="0">
        <references count="1">
          <reference field="4294967294" count="1" selected="0">
            <x v="0"/>
          </reference>
        </references>
      </pivotArea>
    </chartFormat>
    <chartFormat chart="4" format="4"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10" format="2" series="1">
      <pivotArea type="data" outline="0" fieldPosition="0">
        <references count="1">
          <reference field="4294967294" count="1" selected="0">
            <x v="0"/>
          </reference>
        </references>
      </pivotArea>
    </chartFormat>
    <chartFormat chart="8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name="PivotTable1"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F75:G79"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multipleItemSelectionAllowed="1" showAll="0">
      <items count="44">
        <item x="6"/>
        <item h="1" x="3"/>
        <item x="15"/>
        <item m="1" x="39"/>
        <item m="1" x="38"/>
        <item m="1" x="41"/>
        <item m="1" x="32"/>
        <item m="1" x="33"/>
        <item x="12"/>
        <item x="0"/>
        <item x="1"/>
        <item x="7"/>
        <item x="10"/>
        <item x="2"/>
        <item x="8"/>
        <item x="13"/>
        <item x="14"/>
        <item x="16"/>
        <item h="1" x="17"/>
        <item m="1" x="36"/>
        <item x="19"/>
        <item x="30"/>
        <item x="5"/>
        <item x="9"/>
        <item x="11"/>
        <item x="4"/>
        <item m="1" x="35"/>
        <item x="20"/>
        <item x="21"/>
        <item x="22"/>
        <item x="23"/>
        <item x="24"/>
        <item h="1" x="25"/>
        <item x="26"/>
        <item h="1" m="1" x="40"/>
        <item h="1" m="1" x="31"/>
        <item h="1" m="1" x="37"/>
        <item m="1" x="34"/>
        <item m="1" x="42"/>
        <item h="1" x="18"/>
        <item h="1" x="27"/>
        <item x="28"/>
        <item x="29"/>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8"/>
  </rowFields>
  <rowItems count="4">
    <i>
      <x/>
    </i>
    <i>
      <x v="1"/>
    </i>
    <i>
      <x v="2"/>
    </i>
    <i t="grand">
      <x/>
    </i>
  </rowItems>
  <colItems count="1">
    <i/>
  </colItems>
  <pageFields count="2">
    <pageField fld="15" item="1" hier="-1"/>
    <pageField fld="6" hier="-1"/>
  </pageFields>
  <dataFields count="1">
    <dataField name="Count of Issue Title" fld="3" subtotal="count" baseField="0" baseItem="0"/>
  </dataFields>
  <chartFormats count="22">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9" format="9">
      <pivotArea type="data" outline="0" fieldPosition="0">
        <references count="2">
          <reference field="4294967294" count="1" selected="0">
            <x v="0"/>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name="PivotTable13"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05">
  <location ref="F133:G137" firstHeaderRow="1" firstDataRow="1" firstDataCol="1" rowPageCount="2" colPageCount="1"/>
  <pivotFields count="16">
    <pivotField showAll="0"/>
    <pivotField showAll="0" defaultSubtotal="0"/>
    <pivotField showAll="0"/>
    <pivotField dataField="1" showAll="0"/>
    <pivotField showAll="0" defaultSubtotal="0"/>
    <pivotField showAll="0"/>
    <pivotField axis="axisPage" showAll="0">
      <items count="44">
        <item x="6"/>
        <item x="3"/>
        <item x="15"/>
        <item m="1" x="39"/>
        <item m="1" x="38"/>
        <item m="1" x="41"/>
        <item m="1" x="32"/>
        <item m="1" x="33"/>
        <item x="12"/>
        <item x="0"/>
        <item x="1"/>
        <item x="7"/>
        <item x="10"/>
        <item x="2"/>
        <item x="8"/>
        <item x="13"/>
        <item x="14"/>
        <item x="16"/>
        <item x="17"/>
        <item m="1" x="36"/>
        <item x="19"/>
        <item x="30"/>
        <item x="5"/>
        <item x="9"/>
        <item x="11"/>
        <item x="4"/>
        <item m="1" x="35"/>
        <item x="20"/>
        <item x="21"/>
        <item x="22"/>
        <item x="23"/>
        <item x="24"/>
        <item x="25"/>
        <item x="26"/>
        <item m="1" x="40"/>
        <item m="1" x="31"/>
        <item m="1" x="37"/>
        <item m="1" x="34"/>
        <item m="1" x="42"/>
        <item x="18"/>
        <item x="27"/>
        <item x="28"/>
        <item x="29"/>
        <item t="default"/>
      </items>
    </pivotField>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8"/>
  </rowFields>
  <rowItems count="4">
    <i>
      <x/>
    </i>
    <i>
      <x v="1"/>
    </i>
    <i>
      <x v="2"/>
    </i>
    <i t="grand">
      <x/>
    </i>
  </rowItems>
  <colItems count="1">
    <i/>
  </colItems>
  <pageFields count="2">
    <pageField fld="15" item="1" hier="-1"/>
    <pageField fld="6" item="18" hier="-1"/>
  </pageFields>
  <dataFields count="1">
    <dataField name="Count of Issue Title" fld="3" subtotal="count" baseField="0" baseItem="0"/>
  </dataFields>
  <chartFormats count="27">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4" format="13" series="1">
      <pivotArea type="data" outline="0" fieldPosition="0">
        <references count="1">
          <reference field="4294967294" count="1" selected="0">
            <x v="0"/>
          </reference>
        </references>
      </pivotArea>
    </chartFormat>
    <chartFormat chart="4" format="14">
      <pivotArea type="data" outline="0" fieldPosition="0">
        <references count="2">
          <reference field="4294967294" count="1" selected="0">
            <x v="0"/>
          </reference>
          <reference field="8" count="1" selected="0">
            <x v="0"/>
          </reference>
        </references>
      </pivotArea>
    </chartFormat>
    <chartFormat chart="4" format="15">
      <pivotArea type="data" outline="0" fieldPosition="0">
        <references count="2">
          <reference field="4294967294" count="1" selected="0">
            <x v="0"/>
          </reference>
          <reference field="8" count="1" selected="0">
            <x v="1"/>
          </reference>
        </references>
      </pivotArea>
    </chartFormat>
    <chartFormat chart="4" format="16">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9" format="5" series="1">
      <pivotArea type="data" outline="0" fieldPosition="0">
        <references count="1">
          <reference field="4294967294" count="1" selected="0">
            <x v="0"/>
          </reference>
        </references>
      </pivotArea>
    </chartFormat>
    <chartFormat chart="9" format="6">
      <pivotArea type="data" outline="0" fieldPosition="0">
        <references count="2">
          <reference field="4294967294" count="1" selected="0">
            <x v="0"/>
          </reference>
          <reference field="8" count="1" selected="0">
            <x v="0"/>
          </reference>
        </references>
      </pivotArea>
    </chartFormat>
    <chartFormat chart="9" format="7">
      <pivotArea type="data" outline="0" fieldPosition="0">
        <references count="2">
          <reference field="4294967294" count="1" selected="0">
            <x v="0"/>
          </reference>
          <reference field="8" count="1" selected="0">
            <x v="1"/>
          </reference>
        </references>
      </pivotArea>
    </chartFormat>
    <chartFormat chart="9" format="8">
      <pivotArea type="data" outline="0" fieldPosition="0">
        <references count="2">
          <reference field="4294967294" count="1" selected="0">
            <x v="0"/>
          </reference>
          <reference field="8" count="1" selected="0">
            <x v="2"/>
          </reference>
        </references>
      </pivotArea>
    </chartFormat>
    <chartFormat chart="81" format="3" series="1">
      <pivotArea type="data" outline="0" fieldPosition="0">
        <references count="1">
          <reference field="4294967294" count="1" selected="0">
            <x v="0"/>
          </reference>
        </references>
      </pivotArea>
    </chartFormat>
    <chartFormat chart="81" format="4">
      <pivotArea type="data" outline="0" fieldPosition="0">
        <references count="2">
          <reference field="4294967294" count="1" selected="0">
            <x v="0"/>
          </reference>
          <reference field="8" count="1" selected="0">
            <x v="1"/>
          </reference>
        </references>
      </pivotArea>
    </chartFormat>
    <chartFormat chart="81" format="5">
      <pivotArea type="data" outline="0" fieldPosition="0">
        <references count="2">
          <reference field="4294967294" count="1" selected="0">
            <x v="0"/>
          </reference>
          <reference field="8" count="1" selected="0">
            <x v="0"/>
          </reference>
        </references>
      </pivotArea>
    </chartFormat>
    <chartFormat chart="81" format="6">
      <pivotArea type="data" outline="0" fieldPosition="0">
        <references count="2">
          <reference field="4294967294" count="1" selected="0">
            <x v="0"/>
          </reference>
          <reference field="8" count="1" selected="0">
            <x v="2"/>
          </reference>
        </references>
      </pivotArea>
    </chartFormat>
    <chartFormat chart="81" format="7">
      <pivotArea type="data" outline="0" fieldPosition="0">
        <references count="2">
          <reference field="4294967294" count="1" selected="0">
            <x v="0"/>
          </reference>
          <reference field="8" count="1" selected="0">
            <x v="4"/>
          </reference>
        </references>
      </pivotArea>
    </chartFormat>
    <chartFormat chart="81" format="8">
      <pivotArea type="data" outline="0" fieldPosition="0">
        <references count="2">
          <reference field="4294967294" count="1" selected="0">
            <x v="0"/>
          </reference>
          <reference field="8"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name="PivotTable2"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5">
  <location ref="I4:M14"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4">
        <item x="6"/>
        <item x="3"/>
        <item x="15"/>
        <item m="1" x="39"/>
        <item m="1" x="38"/>
        <item m="1" x="41"/>
        <item x="0"/>
        <item x="1"/>
        <item x="7"/>
        <item x="10"/>
        <item x="2"/>
        <item x="8"/>
        <item x="12"/>
        <item x="13"/>
        <item m="1" x="32"/>
        <item m="1" x="33"/>
        <item x="14"/>
        <item x="16"/>
        <item x="17"/>
        <item m="1" x="36"/>
        <item x="19"/>
        <item x="30"/>
        <item x="5"/>
        <item x="9"/>
        <item x="11"/>
        <item x="4"/>
        <item m="1" x="35"/>
        <item x="20"/>
        <item x="21"/>
        <item x="22"/>
        <item x="23"/>
        <item x="24"/>
        <item x="25"/>
        <item x="26"/>
        <item m="1" x="40"/>
        <item m="1" x="31"/>
        <item m="1" x="37"/>
        <item m="1" x="34"/>
        <item m="1" x="42"/>
        <item x="18"/>
        <item x="27"/>
        <item x="28"/>
        <item x="29"/>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7">
        <item x="1"/>
        <item x="2"/>
        <item x="0"/>
        <item x="4"/>
        <item m="1" x="5"/>
        <item x="3"/>
        <item t="default"/>
      </items>
    </pivotField>
    <pivotField axis="axisPage" showAll="0">
      <items count="6">
        <item x="0"/>
        <item x="1"/>
        <item x="3"/>
        <item m="1" x="4"/>
        <item x="2"/>
        <item t="default"/>
      </items>
    </pivotField>
  </pivotFields>
  <rowFields count="1">
    <field x="6"/>
  </rowFields>
  <rowItems count="9">
    <i>
      <x v="18"/>
    </i>
    <i>
      <x v="11"/>
    </i>
    <i>
      <x v="1"/>
    </i>
    <i>
      <x v="25"/>
    </i>
    <i>
      <x/>
    </i>
    <i>
      <x v="10"/>
    </i>
    <i>
      <x v="42"/>
    </i>
    <i>
      <x v="6"/>
    </i>
    <i t="grand">
      <x/>
    </i>
  </rowItems>
  <colFields count="1">
    <field x="14"/>
  </colFields>
  <colItems count="4">
    <i>
      <x/>
    </i>
    <i>
      <x v="1"/>
    </i>
    <i>
      <x v="2"/>
    </i>
    <i t="grand">
      <x/>
    </i>
  </colItems>
  <pageFields count="1">
    <pageField fld="15" item="1" hier="-1"/>
  </pageFields>
  <dataFields count="1">
    <dataField name="Count of Ref" fld="0" subtotal="count" baseField="0" baseItem="0"/>
  </dataFields>
  <formats count="2">
    <format dxfId="920">
      <pivotArea grandRow="1" outline="0" collapsedLevelsAreSubtotals="1" fieldPosition="0"/>
    </format>
    <format dxfId="919">
      <pivotArea dataOnly="0" labelOnly="1" grandRow="1" outline="0" fieldPosition="0"/>
    </format>
  </formats>
  <chartFormats count="10">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3" format="16" series="1">
      <pivotArea type="data" outline="0" fieldPosition="0">
        <references count="2">
          <reference field="4294967294" count="1" selected="0">
            <x v="0"/>
          </reference>
          <reference field="14" count="1" selected="0">
            <x v="3"/>
          </reference>
        </references>
      </pivotArea>
    </chartFormat>
    <chartFormat chart="3" format="17" series="1">
      <pivotArea type="data" outline="0" fieldPosition="0">
        <references count="2">
          <reference field="4294967294" count="1" selected="0">
            <x v="0"/>
          </reference>
          <reference field="14" count="1" selected="0">
            <x v="4"/>
          </reference>
        </references>
      </pivotArea>
    </chartFormat>
    <chartFormat chart="3" format="18" series="1">
      <pivotArea type="data" outline="0" fieldPosition="0">
        <references count="2">
          <reference field="4294967294" count="1" selected="0">
            <x v="0"/>
          </reference>
          <reference field="14"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name="PivotTable6"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64">
  <location ref="F4:G8" firstHeaderRow="1" firstDataRow="1" firstDataCol="1" rowPageCount="1" colPageCount="1"/>
  <pivotFields count="16">
    <pivotField showAll="0"/>
    <pivotField showAll="0" defaultSubtotal="0"/>
    <pivotField showAll="0"/>
    <pivotField dataField="1" showAll="0"/>
    <pivotField showAll="0" defaultSubtotal="0"/>
    <pivotField showAll="0"/>
    <pivotField showAll="0"/>
    <pivotField showAll="0"/>
    <pivotField axis="axisRow" showAll="0">
      <items count="7">
        <item x="2"/>
        <item x="1"/>
        <item x="0"/>
        <item x="3"/>
        <item m="1" x="4"/>
        <item m="1" x="5"/>
        <item t="default"/>
      </items>
    </pivotField>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8"/>
  </rowFields>
  <rowItems count="4">
    <i>
      <x/>
    </i>
    <i>
      <x v="1"/>
    </i>
    <i>
      <x v="2"/>
    </i>
    <i t="grand">
      <x/>
    </i>
  </rowItems>
  <colItems count="1">
    <i/>
  </colItems>
  <pageFields count="1">
    <pageField fld="15" item="1" hier="-1"/>
  </pageFields>
  <dataFields count="1">
    <dataField name="Count of Issue Title" fld="3" subtotal="count" baseField="0" baseItem="0"/>
  </dataFields>
  <chartFormats count="16">
    <chartFormat chart="0"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0"/>
          </reference>
        </references>
      </pivotArea>
    </chartFormat>
    <chartFormat chart="1" format="2">
      <pivotArea type="data" outline="0" fieldPosition="0">
        <references count="2">
          <reference field="4294967294" count="1" selected="0">
            <x v="0"/>
          </reference>
          <reference field="8" count="1" selected="0">
            <x v="0"/>
          </reference>
        </references>
      </pivotArea>
    </chartFormat>
    <chartFormat chart="1" format="3">
      <pivotArea type="data" outline="0" fieldPosition="0">
        <references count="2">
          <reference field="4294967294" count="1" selected="0">
            <x v="0"/>
          </reference>
          <reference field="8" count="1" selected="0">
            <x v="1"/>
          </reference>
        </references>
      </pivotArea>
    </chartFormat>
    <chartFormat chart="1" format="4">
      <pivotArea type="data" outline="0" fieldPosition="0">
        <references count="2">
          <reference field="4294967294" count="1" selected="0">
            <x v="0"/>
          </reference>
          <reference field="8" count="1" selected="0">
            <x v="2"/>
          </reference>
        </references>
      </pivotArea>
    </chartFormat>
    <chartFormat chart="2" format="5" series="1">
      <pivotArea type="data" outline="0" fieldPosition="0">
        <references count="1">
          <reference field="4294967294" count="1" selected="0">
            <x v="0"/>
          </reference>
        </references>
      </pivotArea>
    </chartFormat>
    <chartFormat chart="2" format="6">
      <pivotArea type="data" outline="0" fieldPosition="0">
        <references count="2">
          <reference field="4294967294" count="1" selected="0">
            <x v="0"/>
          </reference>
          <reference field="8" count="1" selected="0">
            <x v="0"/>
          </reference>
        </references>
      </pivotArea>
    </chartFormat>
    <chartFormat chart="2" format="7">
      <pivotArea type="data" outline="0" fieldPosition="0">
        <references count="2">
          <reference field="4294967294" count="1" selected="0">
            <x v="0"/>
          </reference>
          <reference field="8" count="1" selected="0">
            <x v="1"/>
          </reference>
        </references>
      </pivotArea>
    </chartFormat>
    <chartFormat chart="2" format="8">
      <pivotArea type="data" outline="0" fieldPosition="0">
        <references count="2">
          <reference field="4294967294" count="1" selected="0">
            <x v="0"/>
          </reference>
          <reference field="8" count="1" selected="0">
            <x v="2"/>
          </reference>
        </references>
      </pivotArea>
    </chartFormat>
    <chartFormat chart="6" format="21" series="1">
      <pivotArea type="data" outline="0" fieldPosition="0">
        <references count="1">
          <reference field="4294967294" count="1" selected="0">
            <x v="0"/>
          </reference>
        </references>
      </pivotArea>
    </chartFormat>
    <chartFormat chart="6" format="22">
      <pivotArea type="data" outline="0" fieldPosition="0">
        <references count="2">
          <reference field="4294967294" count="1" selected="0">
            <x v="0"/>
          </reference>
          <reference field="8" count="1" selected="0">
            <x v="0"/>
          </reference>
        </references>
      </pivotArea>
    </chartFormat>
    <chartFormat chart="6" format="23">
      <pivotArea type="data" outline="0" fieldPosition="0">
        <references count="2">
          <reference field="4294967294" count="1" selected="0">
            <x v="0"/>
          </reference>
          <reference field="8" count="1" selected="0">
            <x v="1"/>
          </reference>
        </references>
      </pivotArea>
    </chartFormat>
    <chartFormat chart="6" format="24">
      <pivotArea type="data" outline="0" fieldPosition="0">
        <references count="2">
          <reference field="4294967294" count="1" selected="0">
            <x v="0"/>
          </reference>
          <reference field="8" count="1" selected="0">
            <x v="2"/>
          </reference>
        </references>
      </pivotArea>
    </chartFormat>
    <chartFormat chart="2" format="9">
      <pivotArea type="data" outline="0" fieldPosition="0">
        <references count="2">
          <reference field="4294967294" count="1" selected="0">
            <x v="0"/>
          </reference>
          <reference field="8" count="1" selected="0">
            <x v="4"/>
          </reference>
        </references>
      </pivotArea>
    </chartFormat>
    <chartFormat chart="2" format="10">
      <pivotArea type="data" outline="0" fieldPosition="0">
        <references count="2">
          <reference field="4294967294" count="1" selected="0">
            <x v="0"/>
          </reference>
          <reference field="8" count="1" selected="0">
            <x v="3"/>
          </reference>
        </references>
      </pivotArea>
    </chartFormat>
    <chartFormat chart="2" format="11">
      <pivotArea type="data" outline="0" fieldPosition="0">
        <references count="2">
          <reference field="4294967294" count="1" selected="0">
            <x v="0"/>
          </reference>
          <reference field="8"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name="PivotTable8"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0">
  <location ref="C111:D117"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3">
        <item x="4"/>
        <item x="7"/>
        <item x="5"/>
        <item x="2"/>
        <item x="0"/>
        <item x="1"/>
        <item x="10"/>
        <item x="3"/>
        <item m="1" x="11"/>
        <item x="8"/>
        <item x="9"/>
        <item x="6"/>
        <item t="default"/>
      </items>
    </pivotField>
    <pivotField axis="axisPage" multipleItemSelectionAllowed="1" showAll="0">
      <items count="44">
        <item h="1" x="6"/>
        <item x="3"/>
        <item h="1" x="15"/>
        <item h="1" m="1" x="39"/>
        <item h="1" m="1" x="38"/>
        <item h="1" m="1" x="41"/>
        <item h="1" m="1" x="32"/>
        <item h="1" m="1" x="33"/>
        <item h="1" x="12"/>
        <item h="1" x="0"/>
        <item h="1" x="1"/>
        <item h="1" x="7"/>
        <item h="1" x="10"/>
        <item h="1" x="2"/>
        <item h="1" x="8"/>
        <item h="1" x="13"/>
        <item h="1" x="14"/>
        <item h="1" x="16"/>
        <item h="1" x="17"/>
        <item h="1" m="1" x="36"/>
        <item h="1" x="19"/>
        <item h="1" x="30"/>
        <item h="1" x="5"/>
        <item h="1" x="9"/>
        <item h="1" x="11"/>
        <item h="1" x="4"/>
        <item h="1" m="1" x="35"/>
        <item h="1" x="20"/>
        <item h="1" x="21"/>
        <item h="1" x="22"/>
        <item h="1" x="23"/>
        <item h="1" x="24"/>
        <item x="25"/>
        <item h="1" x="26"/>
        <item h="1" m="1" x="40"/>
        <item h="1" m="1" x="31"/>
        <item h="1" m="1" x="37"/>
        <item h="1" m="1" x="34"/>
        <item h="1" m="1" x="42"/>
        <item h="1" x="18"/>
        <item x="27"/>
        <item h="1" x="28"/>
        <item h="1" x="29"/>
        <item t="default"/>
      </items>
    </pivotField>
    <pivotField showAll="0"/>
    <pivotField showAll="0"/>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5"/>
  </rowFields>
  <rowItems count="6">
    <i>
      <x/>
    </i>
    <i>
      <x v="1"/>
    </i>
    <i>
      <x v="2"/>
    </i>
    <i>
      <x v="3"/>
    </i>
    <i>
      <x v="9"/>
    </i>
    <i t="grand">
      <x/>
    </i>
  </rowItems>
  <colItems count="1">
    <i/>
  </colItems>
  <pageFields count="2">
    <pageField fld="15" item="1" hier="-1"/>
    <pageField fld="6" hier="-1"/>
  </pageFields>
  <dataFields count="1">
    <dataField name="Count of Issue Title" fld="3" subtotal="count" baseField="0" baseItem="0"/>
  </dataFields>
  <chartFormats count="31">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4"/>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3"/>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4"/>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3"/>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4"/>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3"/>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80" format="30" series="1">
      <pivotArea type="data" outline="0" fieldPosition="0">
        <references count="1">
          <reference field="4294967294" count="1" selected="0">
            <x v="0"/>
          </reference>
        </references>
      </pivotArea>
    </chartFormat>
    <chartFormat chart="80" format="31">
      <pivotArea type="data" outline="0" fieldPosition="0">
        <references count="2">
          <reference field="4294967294" count="1" selected="0">
            <x v="0"/>
          </reference>
          <reference field="5" count="1" selected="0">
            <x v="0"/>
          </reference>
        </references>
      </pivotArea>
    </chartFormat>
    <chartFormat chart="80" format="32">
      <pivotArea type="data" outline="0" fieldPosition="0">
        <references count="2">
          <reference field="4294967294" count="1" selected="0">
            <x v="0"/>
          </reference>
          <reference field="5" count="1" selected="0">
            <x v="1"/>
          </reference>
        </references>
      </pivotArea>
    </chartFormat>
    <chartFormat chart="80" format="36">
      <pivotArea type="data" outline="0" fieldPosition="0">
        <references count="2">
          <reference field="4294967294" count="1" selected="0">
            <x v="0"/>
          </reference>
          <reference field="5" count="1" selected="0">
            <x v="3"/>
          </reference>
        </references>
      </pivotArea>
    </chartFormat>
    <chartFormat chart="80" format="37">
      <pivotArea type="data" outline="0" fieldPosition="0">
        <references count="2">
          <reference field="4294967294" count="1" selected="0">
            <x v="0"/>
          </reference>
          <reference field="5" count="1" selected="0">
            <x v="4"/>
          </reference>
        </references>
      </pivotArea>
    </chartFormat>
    <chartFormat chart="80" format="38">
      <pivotArea type="data" outline="0" fieldPosition="0">
        <references count="2">
          <reference field="4294967294" count="1" selected="0">
            <x v="0"/>
          </reference>
          <reference field="5" count="1" selected="0">
            <x v="5"/>
          </reference>
        </references>
      </pivotArea>
    </chartFormat>
    <chartFormat chart="80" format="39">
      <pivotArea type="data" outline="0" fieldPosition="0">
        <references count="2">
          <reference field="4294967294" count="1" selected="0">
            <x v="0"/>
          </reference>
          <reference field="5" count="1" selected="0">
            <x v="2"/>
          </reference>
        </references>
      </pivotArea>
    </chartFormat>
    <chartFormat chart="80" format="41">
      <pivotArea type="data" outline="0" fieldPosition="0">
        <references count="2">
          <reference field="4294967294" count="1" selected="0">
            <x v="0"/>
          </reference>
          <reference field="5" count="1" selected="0">
            <x v="7"/>
          </reference>
        </references>
      </pivotArea>
    </chartFormat>
    <chartFormat chart="80" format="42">
      <pivotArea type="data" outline="0" fieldPosition="0">
        <references count="2">
          <reference field="4294967294" count="1" selected="0">
            <x v="0"/>
          </reference>
          <reference field="5" count="1" selected="0">
            <x v="8"/>
          </reference>
        </references>
      </pivotArea>
    </chartFormat>
    <chartFormat chart="80" format="43">
      <pivotArea type="data" outline="0" fieldPosition="0">
        <references count="2">
          <reference field="4294967294" count="1" selected="0">
            <x v="0"/>
          </reference>
          <reference field="5" count="1" selected="0">
            <x v="9"/>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name="PivotTable11"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132">
  <location ref="I110:M113"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sortType="descending">
      <items count="44">
        <item h="1" x="6"/>
        <item x="3"/>
        <item h="1" x="15"/>
        <item h="1" m="1" x="39"/>
        <item h="1" m="1" x="38"/>
        <item h="1" m="1" x="41"/>
        <item h="1" x="0"/>
        <item h="1" x="1"/>
        <item h="1" x="7"/>
        <item h="1" x="10"/>
        <item h="1" x="2"/>
        <item h="1" x="8"/>
        <item h="1" x="12"/>
        <item h="1" x="13"/>
        <item h="1" m="1" x="32"/>
        <item h="1" m="1" x="33"/>
        <item h="1" x="14"/>
        <item h="1" x="16"/>
        <item h="1" x="17"/>
        <item h="1" m="1" x="36"/>
        <item h="1" x="19"/>
        <item h="1" x="30"/>
        <item h="1" x="5"/>
        <item h="1" x="9"/>
        <item h="1" x="11"/>
        <item h="1" x="4"/>
        <item h="1" m="1" x="35"/>
        <item h="1" x="20"/>
        <item h="1" x="21"/>
        <item h="1" x="22"/>
        <item h="1" x="23"/>
        <item h="1" x="24"/>
        <item x="25"/>
        <item h="1" x="26"/>
        <item h="1" m="1" x="40"/>
        <item h="1" m="1" x="31"/>
        <item h="1" m="1" x="37"/>
        <item h="1" m="1" x="34"/>
        <item h="1" m="1" x="42"/>
        <item h="1" x="18"/>
        <item x="27"/>
        <item h="1" x="28"/>
        <item h="1" x="29"/>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showAll="0"/>
    <pivotField numFmtId="14" showAll="0"/>
    <pivotField numFmtId="14" showAll="0"/>
    <pivotField axis="axisCol" showAll="0">
      <items count="7">
        <item x="1"/>
        <item x="2"/>
        <item x="0"/>
        <item x="4"/>
        <item m="1" x="5"/>
        <item x="3"/>
        <item t="default"/>
      </items>
    </pivotField>
    <pivotField axis="axisPage" showAll="0">
      <items count="6">
        <item x="0"/>
        <item x="1"/>
        <item x="3"/>
        <item m="1" x="4"/>
        <item x="2"/>
        <item t="default"/>
      </items>
    </pivotField>
  </pivotFields>
  <rowFields count="1">
    <field x="6"/>
  </rowFields>
  <rowItems count="2">
    <i>
      <x v="1"/>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18">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82" format="12" series="1">
      <pivotArea type="data" outline="0" fieldPosition="0">
        <references count="2">
          <reference field="4294967294" count="1" selected="0">
            <x v="0"/>
          </reference>
          <reference field="14" count="1" selected="0">
            <x v="0"/>
          </reference>
        </references>
      </pivotArea>
    </chartFormat>
    <chartFormat chart="82" format="13" series="1">
      <pivotArea type="data" outline="0" fieldPosition="0">
        <references count="2">
          <reference field="4294967294" count="1" selected="0">
            <x v="0"/>
          </reference>
          <reference field="14" count="1" selected="0">
            <x v="1"/>
          </reference>
        </references>
      </pivotArea>
    </chartFormat>
    <chartFormat chart="82" format="14" series="1">
      <pivotArea type="data" outline="0" fieldPosition="0">
        <references count="2">
          <reference field="4294967294" count="1" selected="0">
            <x v="0"/>
          </reference>
          <reference field="14" count="1" selected="0">
            <x v="2"/>
          </reference>
        </references>
      </pivotArea>
    </chartFormat>
    <chartFormat chart="82" format="15" series="1">
      <pivotArea type="data" outline="0" fieldPosition="0">
        <references count="2">
          <reference field="4294967294" count="1" selected="0">
            <x v="0"/>
          </reference>
          <reference field="14" count="1" selected="0">
            <x v="3"/>
          </reference>
        </references>
      </pivotArea>
    </chartFormat>
    <chartFormat chart="82" format="16" series="1">
      <pivotArea type="data" outline="0" fieldPosition="0">
        <references count="2">
          <reference field="4294967294" count="1" selected="0">
            <x v="0"/>
          </reference>
          <reference field="1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name="PivotTable3"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9">
  <location ref="I74:M82" firstHeaderRow="1" firstDataRow="2" firstDataCol="1" rowPageCount="1" colPageCount="1"/>
  <pivotFields count="16">
    <pivotField dataField="1" showAll="0"/>
    <pivotField showAll="0" defaultSubtotal="0"/>
    <pivotField showAll="0"/>
    <pivotField showAll="0"/>
    <pivotField showAll="0" defaultSubtotal="0"/>
    <pivotField showAll="0"/>
    <pivotField axis="axisRow" showAll="0">
      <items count="44">
        <item x="6"/>
        <item h="1" x="3"/>
        <item x="15"/>
        <item m="1" x="39"/>
        <item m="1" x="38"/>
        <item m="1" x="41"/>
        <item x="0"/>
        <item x="1"/>
        <item x="7"/>
        <item x="10"/>
        <item x="2"/>
        <item m="1" x="35"/>
        <item x="8"/>
        <item x="12"/>
        <item x="13"/>
        <item m="1" x="32"/>
        <item m="1" x="33"/>
        <item x="14"/>
        <item x="16"/>
        <item h="1" x="17"/>
        <item m="1" x="36"/>
        <item x="19"/>
        <item x="30"/>
        <item x="5"/>
        <item x="9"/>
        <item x="11"/>
        <item x="4"/>
        <item x="20"/>
        <item x="21"/>
        <item x="22"/>
        <item x="23"/>
        <item x="24"/>
        <item h="1" x="25"/>
        <item x="26"/>
        <item h="1" m="1" x="40"/>
        <item h="1" m="1" x="31"/>
        <item h="1" m="1" x="37"/>
        <item m="1" x="34"/>
        <item m="1" x="42"/>
        <item h="1" x="18"/>
        <item h="1" x="27"/>
        <item x="28"/>
        <item x="29"/>
        <item t="default"/>
      </items>
    </pivotField>
    <pivotField showAll="0"/>
    <pivotField showAll="0"/>
    <pivotField showAll="0"/>
    <pivotField showAll="0"/>
    <pivotField showAll="0"/>
    <pivotField numFmtId="14" showAll="0"/>
    <pivotField numFmtId="14" showAll="0"/>
    <pivotField axis="axisCol" showAll="0">
      <items count="7">
        <item x="1"/>
        <item x="2"/>
        <item x="0"/>
        <item x="4"/>
        <item m="1" x="5"/>
        <item x="3"/>
        <item t="default"/>
      </items>
    </pivotField>
    <pivotField axis="axisPage" showAll="0">
      <items count="6">
        <item x="0"/>
        <item x="1"/>
        <item x="3"/>
        <item m="1" x="4"/>
        <item x="2"/>
        <item t="default"/>
      </items>
    </pivotField>
  </pivotFields>
  <rowFields count="1">
    <field x="6"/>
  </rowFields>
  <rowItems count="7">
    <i>
      <x/>
    </i>
    <i>
      <x v="6"/>
    </i>
    <i>
      <x v="10"/>
    </i>
    <i>
      <x v="12"/>
    </i>
    <i>
      <x v="26"/>
    </i>
    <i>
      <x v="42"/>
    </i>
    <i t="grand">
      <x/>
    </i>
  </rowItems>
  <colFields count="1">
    <field x="14"/>
  </colFields>
  <colItems count="4">
    <i>
      <x/>
    </i>
    <i>
      <x v="1"/>
    </i>
    <i>
      <x v="2"/>
    </i>
    <i t="grand">
      <x/>
    </i>
  </colItems>
  <pageFields count="1">
    <pageField fld="15" item="1" hier="-1"/>
  </pageFields>
  <dataFields count="1">
    <dataField name="Count of Ref" fld="0" subtotal="count" baseField="0" baseItem="0"/>
  </dataFields>
  <chartFormats count="21">
    <chartFormat chart="3" format="12" series="1">
      <pivotArea type="data" outline="0" fieldPosition="0">
        <references count="1">
          <reference field="4294967294" count="1" selected="0">
            <x v="0"/>
          </reference>
        </references>
      </pivotArea>
    </chartFormat>
    <chartFormat chart="3" format="13" series="1">
      <pivotArea type="data" outline="0" fieldPosition="0">
        <references count="2">
          <reference field="4294967294" count="1" selected="0">
            <x v="0"/>
          </reference>
          <reference field="14" count="1" selected="0">
            <x v="0"/>
          </reference>
        </references>
      </pivotArea>
    </chartFormat>
    <chartFormat chart="3" format="14" series="1">
      <pivotArea type="data" outline="0" fieldPosition="0">
        <references count="2">
          <reference field="4294967294" count="1" selected="0">
            <x v="0"/>
          </reference>
          <reference field="14" count="1" selected="0">
            <x v="2"/>
          </reference>
        </references>
      </pivotArea>
    </chartFormat>
    <chartFormat chart="3" format="15" series="1">
      <pivotArea type="data" outline="0" fieldPosition="0">
        <references count="2">
          <reference field="4294967294" count="1" selected="0">
            <x v="0"/>
          </reference>
          <reference field="14" count="1" selected="0">
            <x v="1"/>
          </reference>
        </references>
      </pivotArea>
    </chartFormat>
    <chartFormat chart="5" format="19" series="1">
      <pivotArea type="data" outline="0" fieldPosition="0">
        <references count="2">
          <reference field="4294967294" count="1" selected="0">
            <x v="0"/>
          </reference>
          <reference field="14" count="1" selected="0">
            <x v="0"/>
          </reference>
        </references>
      </pivotArea>
    </chartFormat>
    <chartFormat chart="5" format="20" series="1">
      <pivotArea type="data" outline="0" fieldPosition="0">
        <references count="2">
          <reference field="4294967294" count="1" selected="0">
            <x v="0"/>
          </reference>
          <reference field="14" count="1" selected="0">
            <x v="1"/>
          </reference>
        </references>
      </pivotArea>
    </chartFormat>
    <chartFormat chart="5" format="21" series="1">
      <pivotArea type="data" outline="0" fieldPosition="0">
        <references count="2">
          <reference field="4294967294" count="1" selected="0">
            <x v="0"/>
          </reference>
          <reference field="14" count="1" selected="0">
            <x v="2"/>
          </reference>
        </references>
      </pivotArea>
    </chartFormat>
    <chartFormat chart="7" format="25" series="1">
      <pivotArea type="data" outline="0" fieldPosition="0">
        <references count="2">
          <reference field="4294967294" count="1" selected="0">
            <x v="0"/>
          </reference>
          <reference field="14" count="1" selected="0">
            <x v="0"/>
          </reference>
        </references>
      </pivotArea>
    </chartFormat>
    <chartFormat chart="7" format="26" series="1">
      <pivotArea type="data" outline="0" fieldPosition="0">
        <references count="2">
          <reference field="4294967294" count="1" selected="0">
            <x v="0"/>
          </reference>
          <reference field="14" count="1" selected="0">
            <x v="1"/>
          </reference>
        </references>
      </pivotArea>
    </chartFormat>
    <chartFormat chart="7" format="27" series="1">
      <pivotArea type="data" outline="0" fieldPosition="0">
        <references count="2">
          <reference field="4294967294" count="1" selected="0">
            <x v="0"/>
          </reference>
          <reference field="14" count="1" selected="0">
            <x v="2"/>
          </reference>
        </references>
      </pivotArea>
    </chartFormat>
    <chartFormat chart="11" format="6" series="1">
      <pivotArea type="data" outline="0" fieldPosition="0">
        <references count="2">
          <reference field="4294967294" count="1" selected="0">
            <x v="0"/>
          </reference>
          <reference field="14" count="1" selected="0">
            <x v="0"/>
          </reference>
        </references>
      </pivotArea>
    </chartFormat>
    <chartFormat chart="11" format="7" series="1">
      <pivotArea type="data" outline="0" fieldPosition="0">
        <references count="2">
          <reference field="4294967294" count="1" selected="0">
            <x v="0"/>
          </reference>
          <reference field="14" count="1" selected="0">
            <x v="1"/>
          </reference>
        </references>
      </pivotArea>
    </chartFormat>
    <chartFormat chart="11" format="8" series="1">
      <pivotArea type="data" outline="0" fieldPosition="0">
        <references count="2">
          <reference field="4294967294" count="1" selected="0">
            <x v="0"/>
          </reference>
          <reference field="14" count="1" selected="0">
            <x v="2"/>
          </reference>
        </references>
      </pivotArea>
    </chartFormat>
    <chartFormat chart="11" format="9" series="1">
      <pivotArea type="data" outline="0" fieldPosition="0">
        <references count="2">
          <reference field="4294967294" count="1" selected="0">
            <x v="0"/>
          </reference>
          <reference field="14" count="1" selected="0">
            <x v="3"/>
          </reference>
        </references>
      </pivotArea>
    </chartFormat>
    <chartFormat chart="25" format="10" series="1">
      <pivotArea type="data" outline="0" fieldPosition="0">
        <references count="2">
          <reference field="4294967294" count="1" selected="0">
            <x v="0"/>
          </reference>
          <reference field="14" count="1" selected="0">
            <x v="0"/>
          </reference>
        </references>
      </pivotArea>
    </chartFormat>
    <chartFormat chart="25" format="11" series="1">
      <pivotArea type="data" outline="0" fieldPosition="0">
        <references count="2">
          <reference field="4294967294" count="1" selected="0">
            <x v="0"/>
          </reference>
          <reference field="14" count="1" selected="0">
            <x v="1"/>
          </reference>
        </references>
      </pivotArea>
    </chartFormat>
    <chartFormat chart="25" format="12" series="1">
      <pivotArea type="data" outline="0" fieldPosition="0">
        <references count="2">
          <reference field="4294967294" count="1" selected="0">
            <x v="0"/>
          </reference>
          <reference field="14" count="1" selected="0">
            <x v="2"/>
          </reference>
        </references>
      </pivotArea>
    </chartFormat>
    <chartFormat chart="26" format="13" series="1">
      <pivotArea type="data" outline="0" fieldPosition="0">
        <references count="2">
          <reference field="4294967294" count="1" selected="0">
            <x v="0"/>
          </reference>
          <reference field="14" count="1" selected="0">
            <x v="0"/>
          </reference>
        </references>
      </pivotArea>
    </chartFormat>
    <chartFormat chart="26" format="14" series="1">
      <pivotArea type="data" outline="0" fieldPosition="0">
        <references count="2">
          <reference field="4294967294" count="1" selected="0">
            <x v="0"/>
          </reference>
          <reference field="14" count="1" selected="0">
            <x v="1"/>
          </reference>
        </references>
      </pivotArea>
    </chartFormat>
    <chartFormat chart="26" format="15" series="1">
      <pivotArea type="data" outline="0" fieldPosition="0">
        <references count="2">
          <reference field="4294967294" count="1" selected="0">
            <x v="0"/>
          </reference>
          <reference field="14" count="1" selected="0">
            <x v="2"/>
          </reference>
        </references>
      </pivotArea>
    </chartFormat>
    <chartFormat chart="11" format="10" series="1">
      <pivotArea type="data" outline="0" fieldPosition="0">
        <references count="2">
          <reference field="4294967294" count="1" selected="0">
            <x v="0"/>
          </reference>
          <reference field="14"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name="PivotTable7" cacheId="10" applyNumberFormats="0" applyBorderFormats="0" applyFontFormats="0" applyPatternFormats="0" applyAlignmentFormats="0" applyWidthHeightFormats="1" dataCaption="Values" updatedVersion="5" minRefreshableVersion="3" useAutoFormatting="1" itemPrintTitles="1" createdVersion="6" indent="0" outline="1" outlineData="1" multipleFieldFilters="0" chartFormat="23">
  <location ref="C75:D83" firstHeaderRow="1" firstDataRow="1" firstDataCol="1" rowPageCount="2" colPageCount="1"/>
  <pivotFields count="16">
    <pivotField showAll="0"/>
    <pivotField showAll="0" defaultSubtotal="0"/>
    <pivotField showAll="0"/>
    <pivotField dataField="1" showAll="0"/>
    <pivotField showAll="0" defaultSubtotal="0"/>
    <pivotField axis="axisRow" showAll="0">
      <items count="13">
        <item x="4"/>
        <item x="7"/>
        <item x="5"/>
        <item x="0"/>
        <item x="2"/>
        <item x="1"/>
        <item x="10"/>
        <item x="3"/>
        <item m="1" x="11"/>
        <item x="8"/>
        <item x="9"/>
        <item x="6"/>
        <item t="default"/>
      </items>
    </pivotField>
    <pivotField axis="axisPage" multipleItemSelectionAllowed="1" showAll="0">
      <items count="44">
        <item x="6"/>
        <item h="1" x="3"/>
        <item x="15"/>
        <item m="1" x="39"/>
        <item m="1" x="38"/>
        <item m="1" x="41"/>
        <item m="1" x="32"/>
        <item m="1" x="33"/>
        <item x="12"/>
        <item x="0"/>
        <item x="1"/>
        <item x="7"/>
        <item x="10"/>
        <item x="2"/>
        <item x="8"/>
        <item x="13"/>
        <item x="14"/>
        <item x="16"/>
        <item h="1" x="17"/>
        <item m="1" x="36"/>
        <item x="19"/>
        <item h="1" x="30"/>
        <item x="5"/>
        <item x="9"/>
        <item x="11"/>
        <item x="4"/>
        <item m="1" x="35"/>
        <item x="20"/>
        <item x="21"/>
        <item x="22"/>
        <item x="23"/>
        <item x="24"/>
        <item h="1" x="25"/>
        <item x="26"/>
        <item h="1" m="1" x="40"/>
        <item h="1" m="1" x="31"/>
        <item h="1" m="1" x="37"/>
        <item m="1" x="34"/>
        <item m="1" x="42"/>
        <item h="1" x="18"/>
        <item h="1" x="27"/>
        <item x="28"/>
        <item x="29"/>
        <item t="default"/>
      </items>
    </pivotField>
    <pivotField showAll="0"/>
    <pivotField showAll="0"/>
    <pivotField showAll="0"/>
    <pivotField showAll="0"/>
    <pivotField showAll="0"/>
    <pivotField showAll="0"/>
    <pivotField numFmtId="14" showAll="0"/>
    <pivotField showAll="0"/>
    <pivotField axis="axisPage" showAll="0">
      <items count="6">
        <item x="0"/>
        <item x="1"/>
        <item x="3"/>
        <item m="1" x="4"/>
        <item x="2"/>
        <item t="default"/>
      </items>
    </pivotField>
  </pivotFields>
  <rowFields count="1">
    <field x="5"/>
  </rowFields>
  <rowItems count="8">
    <i>
      <x/>
    </i>
    <i>
      <x v="1"/>
    </i>
    <i>
      <x v="2"/>
    </i>
    <i>
      <x v="3"/>
    </i>
    <i>
      <x v="4"/>
    </i>
    <i>
      <x v="5"/>
    </i>
    <i>
      <x v="9"/>
    </i>
    <i t="grand">
      <x/>
    </i>
  </rowItems>
  <colItems count="1">
    <i/>
  </colItems>
  <pageFields count="2">
    <pageField fld="15" item="1" hier="-1"/>
    <pageField fld="6" hier="-1"/>
  </pageFields>
  <dataFields count="1">
    <dataField name="Count of Issue Title" fld="3" subtotal="count" baseField="0" baseItem="0"/>
  </dataFields>
  <chartFormats count="31">
    <chartFormat chart="2" format="10" series="1">
      <pivotArea type="data" outline="0" fieldPosition="0">
        <references count="1">
          <reference field="4294967294" count="1" selected="0">
            <x v="0"/>
          </reference>
        </references>
      </pivotArea>
    </chartFormat>
    <chartFormat chart="2" format="20">
      <pivotArea type="data" outline="0" fieldPosition="0">
        <references count="2">
          <reference field="4294967294" count="1" selected="0">
            <x v="0"/>
          </reference>
          <reference field="5" count="1" selected="0">
            <x v="2"/>
          </reference>
        </references>
      </pivotArea>
    </chartFormat>
    <chartFormat chart="2" format="23">
      <pivotArea type="data" outline="0" fieldPosition="0">
        <references count="2">
          <reference field="4294967294" count="1" selected="0">
            <x v="0"/>
          </reference>
          <reference field="5" count="1" selected="0">
            <x v="3"/>
          </reference>
        </references>
      </pivotArea>
    </chartFormat>
    <chartFormat chart="2" format="25">
      <pivotArea type="data" outline="0" fieldPosition="0">
        <references count="2">
          <reference field="4294967294" count="1" selected="0">
            <x v="0"/>
          </reference>
          <reference field="5" count="1" selected="0">
            <x v="5"/>
          </reference>
        </references>
      </pivotArea>
    </chartFormat>
    <chartFormat chart="2" format="26">
      <pivotArea type="data" outline="0" fieldPosition="0">
        <references count="2">
          <reference field="4294967294" count="1" selected="0">
            <x v="0"/>
          </reference>
          <reference field="5" count="1" selected="0">
            <x v="4"/>
          </reference>
        </references>
      </pivotArea>
    </chartFormat>
    <chartFormat chart="2" format="36">
      <pivotArea type="data" outline="0" fieldPosition="0">
        <references count="2">
          <reference field="4294967294" count="1" selected="0">
            <x v="0"/>
          </reference>
          <reference field="5" count="1" selected="0">
            <x v="0"/>
          </reference>
        </references>
      </pivotArea>
    </chartFormat>
    <chartFormat chart="2" format="37">
      <pivotArea type="data" outline="0" fieldPosition="0">
        <references count="2">
          <reference field="4294967294" count="1" selected="0">
            <x v="0"/>
          </reference>
          <reference field="5" count="1" selected="0">
            <x v="1"/>
          </reference>
        </references>
      </pivotArea>
    </chartFormat>
    <chartFormat chart="4" format="49" series="1">
      <pivotArea type="data" outline="0" fieldPosition="0">
        <references count="1">
          <reference field="4294967294" count="1" selected="0">
            <x v="0"/>
          </reference>
        </references>
      </pivotArea>
    </chartFormat>
    <chartFormat chart="4" format="50">
      <pivotArea type="data" outline="0" fieldPosition="0">
        <references count="2">
          <reference field="4294967294" count="1" selected="0">
            <x v="0"/>
          </reference>
          <reference field="5" count="1" selected="0">
            <x v="2"/>
          </reference>
        </references>
      </pivotArea>
    </chartFormat>
    <chartFormat chart="4" format="52">
      <pivotArea type="data" outline="0" fieldPosition="0">
        <references count="2">
          <reference field="4294967294" count="1" selected="0">
            <x v="0"/>
          </reference>
          <reference field="5" count="1" selected="0">
            <x v="3"/>
          </reference>
        </references>
      </pivotArea>
    </chartFormat>
    <chartFormat chart="4" format="53">
      <pivotArea type="data" outline="0" fieldPosition="0">
        <references count="2">
          <reference field="4294967294" count="1" selected="0">
            <x v="0"/>
          </reference>
          <reference field="5" count="1" selected="0">
            <x v="5"/>
          </reference>
        </references>
      </pivotArea>
    </chartFormat>
    <chartFormat chart="4" format="54">
      <pivotArea type="data" outline="0" fieldPosition="0">
        <references count="2">
          <reference field="4294967294" count="1" selected="0">
            <x v="0"/>
          </reference>
          <reference field="5" count="1" selected="0">
            <x v="4"/>
          </reference>
        </references>
      </pivotArea>
    </chartFormat>
    <chartFormat chart="4" format="55">
      <pivotArea type="data" outline="0" fieldPosition="0">
        <references count="2">
          <reference field="4294967294" count="1" selected="0">
            <x v="0"/>
          </reference>
          <reference field="5" count="1" selected="0">
            <x v="0"/>
          </reference>
        </references>
      </pivotArea>
    </chartFormat>
    <chartFormat chart="4" format="56">
      <pivotArea type="data" outline="0" fieldPosition="0">
        <references count="2">
          <reference field="4294967294" count="1" selected="0">
            <x v="0"/>
          </reference>
          <reference field="5" count="1" selected="0">
            <x v="1"/>
          </reference>
        </references>
      </pivotArea>
    </chartFormat>
    <chartFormat chart="6" format="69" series="1">
      <pivotArea type="data" outline="0" fieldPosition="0">
        <references count="1">
          <reference field="4294967294" count="1" selected="0">
            <x v="0"/>
          </reference>
        </references>
      </pivotArea>
    </chartFormat>
    <chartFormat chart="6" format="70">
      <pivotArea type="data" outline="0" fieldPosition="0">
        <references count="2">
          <reference field="4294967294" count="1" selected="0">
            <x v="0"/>
          </reference>
          <reference field="5" count="1" selected="0">
            <x v="2"/>
          </reference>
        </references>
      </pivotArea>
    </chartFormat>
    <chartFormat chart="6" format="72">
      <pivotArea type="data" outline="0" fieldPosition="0">
        <references count="2">
          <reference field="4294967294" count="1" selected="0">
            <x v="0"/>
          </reference>
          <reference field="5" count="1" selected="0">
            <x v="3"/>
          </reference>
        </references>
      </pivotArea>
    </chartFormat>
    <chartFormat chart="6" format="73">
      <pivotArea type="data" outline="0" fieldPosition="0">
        <references count="2">
          <reference field="4294967294" count="1" selected="0">
            <x v="0"/>
          </reference>
          <reference field="5" count="1" selected="0">
            <x v="5"/>
          </reference>
        </references>
      </pivotArea>
    </chartFormat>
    <chartFormat chart="6" format="74">
      <pivotArea type="data" outline="0" fieldPosition="0">
        <references count="2">
          <reference field="4294967294" count="1" selected="0">
            <x v="0"/>
          </reference>
          <reference field="5" count="1" selected="0">
            <x v="4"/>
          </reference>
        </references>
      </pivotArea>
    </chartFormat>
    <chartFormat chart="6" format="75">
      <pivotArea type="data" outline="0" fieldPosition="0">
        <references count="2">
          <reference field="4294967294" count="1" selected="0">
            <x v="0"/>
          </reference>
          <reference field="5" count="1" selected="0">
            <x v="0"/>
          </reference>
        </references>
      </pivotArea>
    </chartFormat>
    <chartFormat chart="6" format="76">
      <pivotArea type="data" outline="0" fieldPosition="0">
        <references count="2">
          <reference field="4294967294" count="1" selected="0">
            <x v="0"/>
          </reference>
          <reference field="5" count="1" selected="0">
            <x v="1"/>
          </reference>
        </references>
      </pivotArea>
    </chartFormat>
    <chartFormat chart="9" format="10" series="1">
      <pivotArea type="data" outline="0" fieldPosition="0">
        <references count="1">
          <reference field="4294967294" count="1" selected="0">
            <x v="0"/>
          </reference>
        </references>
      </pivotArea>
    </chartFormat>
    <chartFormat chart="9" format="11">
      <pivotArea type="data" outline="0" fieldPosition="0">
        <references count="2">
          <reference field="4294967294" count="1" selected="0">
            <x v="0"/>
          </reference>
          <reference field="5" count="1" selected="0">
            <x v="2"/>
          </reference>
        </references>
      </pivotArea>
    </chartFormat>
    <chartFormat chart="9" format="13">
      <pivotArea type="data" outline="0" fieldPosition="0">
        <references count="2">
          <reference field="4294967294" count="1" selected="0">
            <x v="0"/>
          </reference>
          <reference field="5" count="1" selected="0">
            <x v="3"/>
          </reference>
        </references>
      </pivotArea>
    </chartFormat>
    <chartFormat chart="9" format="14">
      <pivotArea type="data" outline="0" fieldPosition="0">
        <references count="2">
          <reference field="4294967294" count="1" selected="0">
            <x v="0"/>
          </reference>
          <reference field="5" count="1" selected="0">
            <x v="5"/>
          </reference>
        </references>
      </pivotArea>
    </chartFormat>
    <chartFormat chart="9" format="15">
      <pivotArea type="data" outline="0" fieldPosition="0">
        <references count="2">
          <reference field="4294967294" count="1" selected="0">
            <x v="0"/>
          </reference>
          <reference field="5" count="1" selected="0">
            <x v="4"/>
          </reference>
        </references>
      </pivotArea>
    </chartFormat>
    <chartFormat chart="9" format="16">
      <pivotArea type="data" outline="0" fieldPosition="0">
        <references count="2">
          <reference field="4294967294" count="1" selected="0">
            <x v="0"/>
          </reference>
          <reference field="5" count="1" selected="0">
            <x v="0"/>
          </reference>
        </references>
      </pivotArea>
    </chartFormat>
    <chartFormat chart="9" format="17">
      <pivotArea type="data" outline="0" fieldPosition="0">
        <references count="2">
          <reference field="4294967294" count="1" selected="0">
            <x v="0"/>
          </reference>
          <reference field="5" count="1" selected="0">
            <x v="1"/>
          </reference>
        </references>
      </pivotArea>
    </chartFormat>
    <chartFormat chart="9" format="20">
      <pivotArea type="data" outline="0" fieldPosition="0">
        <references count="2">
          <reference field="4294967294" count="1" selected="0">
            <x v="0"/>
          </reference>
          <reference field="5" count="1" selected="0">
            <x v="9"/>
          </reference>
        </references>
      </pivotArea>
    </chartFormat>
    <chartFormat chart="9" format="23">
      <pivotArea type="data" outline="0" fieldPosition="0">
        <references count="2">
          <reference field="4294967294" count="1" selected="0">
            <x v="0"/>
          </reference>
          <reference field="5" count="1" selected="0">
            <x v="7"/>
          </reference>
        </references>
      </pivotArea>
    </chartFormat>
    <chartFormat chart="9" format="28">
      <pivotArea type="data" outline="0" fieldPosition="0">
        <references count="2">
          <reference field="4294967294" count="1" selected="0">
            <x v="0"/>
          </reference>
          <reference field="5" count="1" selected="0">
            <x v="1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printerSettings" Target="../printerSettings/printerSettings5.bin"/><Relationship Id="rId2" Type="http://schemas.openxmlformats.org/officeDocument/2006/relationships/pivotTable" Target="../pivotTables/pivotTable2.xml"/><Relationship Id="rId16" Type="http://schemas.openxmlformats.org/officeDocument/2006/relationships/pivotTable" Target="../pivotTables/pivotTable16.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ivotTable" Target="../pivotTables/pivotTable15.xml"/><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00B050"/>
  </sheetPr>
  <dimension ref="B1:B2"/>
  <sheetViews>
    <sheetView showGridLines="0" tabSelected="1" zoomScale="78" zoomScaleNormal="78" workbookViewId="0">
      <selection activeCell="P39" sqref="P39"/>
    </sheetView>
  </sheetViews>
  <sheetFormatPr defaultRowHeight="15" x14ac:dyDescent="0.25"/>
  <cols>
    <col min="1" max="1" width="3" customWidth="1"/>
    <col min="2" max="2" width="16.42578125" bestFit="1" customWidth="1"/>
    <col min="3" max="3" width="14.7109375" bestFit="1" customWidth="1"/>
    <col min="4" max="4" width="13.5703125" bestFit="1" customWidth="1"/>
    <col min="5" max="5" width="10.140625" bestFit="1" customWidth="1"/>
  </cols>
  <sheetData>
    <row r="1" spans="2:2" ht="4.5" customHeight="1" x14ac:dyDescent="0.25">
      <c r="B1" s="32"/>
    </row>
    <row r="2" spans="2:2" ht="26.25" x14ac:dyDescent="0.4">
      <c r="B2" s="6" t="s">
        <v>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B1:Y37"/>
  <sheetViews>
    <sheetView showGridLines="0" zoomScale="80" zoomScaleNormal="80" workbookViewId="0">
      <selection activeCell="L40" sqref="L40"/>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 width="9" style="18"/>
    <col min="17" max="17" width="9" style="83"/>
    <col min="18" max="16384" width="9" style="18"/>
  </cols>
  <sheetData>
    <row r="1" spans="2:25" ht="4.5" customHeight="1" x14ac:dyDescent="0.25">
      <c r="B1" s="32"/>
      <c r="C1" s="32"/>
      <c r="D1" s="32"/>
      <c r="E1" s="32"/>
      <c r="F1" s="32"/>
      <c r="G1" s="32"/>
      <c r="H1" s="32"/>
      <c r="I1" s="32"/>
      <c r="J1" s="32"/>
      <c r="K1" s="32"/>
      <c r="L1" s="32"/>
      <c r="M1" s="32"/>
      <c r="N1" s="32"/>
      <c r="O1" s="32"/>
      <c r="P1" s="32"/>
      <c r="R1" s="32"/>
      <c r="S1" s="32"/>
      <c r="T1" s="32"/>
      <c r="U1" s="32"/>
      <c r="V1" s="32"/>
      <c r="W1" s="32"/>
      <c r="X1" s="32"/>
      <c r="Y1" s="32"/>
    </row>
    <row r="2" spans="2:25" ht="26.25" x14ac:dyDescent="0.4">
      <c r="B2" s="6" t="s">
        <v>1</v>
      </c>
      <c r="C2" s="32"/>
      <c r="D2" s="32"/>
      <c r="E2" s="32"/>
      <c r="F2" s="32"/>
      <c r="G2" s="32"/>
      <c r="H2" s="32"/>
      <c r="I2" s="32"/>
      <c r="J2" s="32"/>
      <c r="K2" s="32"/>
      <c r="L2" s="32"/>
      <c r="M2" s="32"/>
      <c r="N2" s="32"/>
      <c r="O2" s="32"/>
      <c r="P2" s="32"/>
      <c r="Q2" s="32"/>
      <c r="R2" s="32"/>
      <c r="S2" s="32"/>
      <c r="T2" s="32"/>
      <c r="U2" s="32"/>
      <c r="V2" s="32"/>
      <c r="W2" s="32"/>
      <c r="X2" s="32"/>
      <c r="Y2" s="32"/>
    </row>
    <row r="3" spans="2:25" x14ac:dyDescent="0.25">
      <c r="B3" s="32"/>
      <c r="C3" s="32"/>
      <c r="D3" s="32"/>
      <c r="E3" s="32"/>
      <c r="F3" s="32"/>
      <c r="G3" s="32"/>
      <c r="H3" s="32"/>
      <c r="I3" s="32"/>
      <c r="J3" s="32"/>
      <c r="K3" s="32"/>
      <c r="L3" s="32"/>
      <c r="M3" s="32"/>
      <c r="N3" s="32"/>
      <c r="O3" s="32"/>
      <c r="P3" s="32"/>
      <c r="Q3" s="32"/>
      <c r="R3" s="32"/>
      <c r="S3" s="32"/>
      <c r="T3" s="32"/>
      <c r="U3" s="32"/>
      <c r="V3" s="32"/>
      <c r="W3" s="32"/>
      <c r="X3" s="32"/>
      <c r="Y3" s="32"/>
    </row>
    <row r="4" spans="2:25" x14ac:dyDescent="0.25">
      <c r="B4" s="32"/>
      <c r="C4" s="32"/>
      <c r="D4" s="32"/>
      <c r="E4" s="32"/>
      <c r="F4" s="32"/>
      <c r="G4" s="32"/>
      <c r="H4" s="32"/>
      <c r="I4" s="32"/>
      <c r="J4" s="32"/>
      <c r="K4" s="32"/>
      <c r="L4" s="32"/>
      <c r="M4" s="32"/>
      <c r="N4" s="32"/>
      <c r="O4" s="32"/>
      <c r="P4" s="32"/>
      <c r="Q4" s="32"/>
      <c r="R4" s="32"/>
      <c r="S4" s="32"/>
      <c r="T4" s="32"/>
      <c r="U4" s="32"/>
      <c r="V4" s="32"/>
      <c r="W4" s="32"/>
      <c r="X4" s="32"/>
      <c r="Y4" s="32"/>
    </row>
    <row r="5" spans="2:25" x14ac:dyDescent="0.25">
      <c r="B5" s="32"/>
      <c r="C5" s="32"/>
      <c r="D5" s="32"/>
      <c r="E5" s="32"/>
      <c r="F5" s="32"/>
      <c r="G5" s="32"/>
      <c r="H5" s="32"/>
      <c r="I5" s="32"/>
      <c r="J5" s="32"/>
      <c r="K5" s="32"/>
      <c r="L5" s="32"/>
      <c r="M5" s="32"/>
      <c r="N5" s="32"/>
      <c r="O5" s="32"/>
      <c r="P5" s="32"/>
      <c r="Q5" s="32"/>
      <c r="R5" s="32"/>
      <c r="S5" s="32"/>
      <c r="T5" s="32"/>
      <c r="U5" s="32"/>
      <c r="V5" s="32"/>
      <c r="W5" s="32"/>
      <c r="X5" s="32"/>
      <c r="Y5" s="32"/>
    </row>
    <row r="6" spans="2:25" x14ac:dyDescent="0.25">
      <c r="B6" s="32"/>
      <c r="C6" s="32"/>
      <c r="D6" s="32"/>
      <c r="E6" s="32"/>
      <c r="F6" s="32"/>
      <c r="G6" s="32"/>
      <c r="H6" s="32"/>
      <c r="I6" s="32"/>
      <c r="J6" s="32"/>
      <c r="K6" s="32"/>
      <c r="L6" s="32"/>
      <c r="M6" s="32"/>
      <c r="N6" s="32"/>
      <c r="O6" s="32"/>
      <c r="P6" s="32"/>
      <c r="Q6" s="32"/>
      <c r="R6" s="32"/>
      <c r="S6" s="32"/>
      <c r="T6" s="32"/>
      <c r="U6" s="32"/>
      <c r="V6" s="32"/>
      <c r="W6" s="32"/>
      <c r="X6" s="32"/>
      <c r="Y6" s="32"/>
    </row>
    <row r="7" spans="2:25" x14ac:dyDescent="0.25">
      <c r="B7" s="32"/>
      <c r="C7" s="32"/>
      <c r="D7" s="32"/>
      <c r="E7" s="32"/>
      <c r="F7" s="32"/>
      <c r="G7" s="32"/>
      <c r="H7" s="32"/>
      <c r="I7" s="32"/>
      <c r="J7" s="32"/>
      <c r="K7" s="32"/>
      <c r="L7" s="32"/>
      <c r="M7" s="32"/>
      <c r="N7" s="32"/>
      <c r="O7" s="32"/>
      <c r="P7" s="32"/>
      <c r="Q7" s="32"/>
      <c r="R7" s="32"/>
      <c r="S7" s="32"/>
      <c r="T7" s="32"/>
      <c r="U7" s="32"/>
      <c r="V7" s="32"/>
      <c r="W7" s="32"/>
      <c r="X7" s="32"/>
      <c r="Y7" s="32"/>
    </row>
    <row r="8" spans="2:25" x14ac:dyDescent="0.25">
      <c r="B8" s="32"/>
      <c r="C8" s="32"/>
      <c r="D8" s="32"/>
      <c r="E8" s="32"/>
      <c r="F8" s="32"/>
      <c r="G8" s="32"/>
      <c r="H8" s="32"/>
      <c r="I8" s="32"/>
      <c r="J8" s="32"/>
      <c r="K8" s="32"/>
      <c r="L8" s="32"/>
      <c r="M8" s="32"/>
      <c r="N8" s="32"/>
      <c r="O8" s="32"/>
      <c r="P8" s="32"/>
      <c r="Q8" s="32"/>
      <c r="R8" s="32"/>
      <c r="S8" s="32"/>
      <c r="T8" s="32"/>
      <c r="U8" s="32"/>
      <c r="V8" s="32"/>
      <c r="W8" s="32"/>
      <c r="X8" s="32"/>
      <c r="Y8" s="32"/>
    </row>
    <row r="9" spans="2:25" x14ac:dyDescent="0.25">
      <c r="B9" s="32"/>
      <c r="C9" s="32"/>
      <c r="D9" s="32"/>
      <c r="E9" s="32"/>
      <c r="F9" s="32"/>
      <c r="G9" s="32"/>
      <c r="H9" s="32"/>
      <c r="I9" s="32"/>
      <c r="J9" s="32"/>
      <c r="K9" s="32"/>
      <c r="L9" s="32"/>
      <c r="M9" s="32"/>
      <c r="N9" s="32"/>
      <c r="O9" s="32"/>
      <c r="P9" s="32"/>
      <c r="Q9" s="32"/>
      <c r="R9" s="32"/>
      <c r="S9" s="32"/>
      <c r="T9" s="32"/>
      <c r="U9" s="32"/>
      <c r="V9" s="32"/>
      <c r="W9" s="32"/>
      <c r="X9" s="32"/>
      <c r="Y9" s="32"/>
    </row>
    <row r="10" spans="2:25" x14ac:dyDescent="0.25">
      <c r="B10" s="32"/>
      <c r="C10" s="32"/>
      <c r="D10" s="32"/>
      <c r="E10" s="32"/>
      <c r="F10" s="32"/>
      <c r="G10" s="32"/>
      <c r="H10" s="32"/>
      <c r="I10" s="32"/>
      <c r="J10" s="32"/>
      <c r="K10" s="32"/>
      <c r="L10" s="32"/>
      <c r="M10" s="32"/>
      <c r="N10" s="32"/>
      <c r="O10" s="32"/>
      <c r="P10" s="32"/>
      <c r="Q10" s="32"/>
      <c r="R10" s="32"/>
      <c r="S10" s="32"/>
      <c r="T10" s="32"/>
      <c r="U10" s="32"/>
      <c r="V10" s="32"/>
      <c r="W10" s="32"/>
      <c r="X10" s="32"/>
      <c r="Y10" s="32"/>
    </row>
    <row r="11" spans="2:25" x14ac:dyDescent="0.25">
      <c r="B11" s="32"/>
      <c r="C11" s="32"/>
      <c r="D11" s="32"/>
      <c r="E11" s="32"/>
      <c r="F11" s="32"/>
      <c r="G11" s="32"/>
      <c r="H11" s="32"/>
      <c r="I11" s="32"/>
      <c r="J11" s="32"/>
      <c r="K11" s="32"/>
      <c r="L11" s="32"/>
      <c r="M11" s="32"/>
      <c r="N11" s="32"/>
      <c r="O11" s="32"/>
      <c r="P11" s="32"/>
      <c r="Q11" s="32"/>
      <c r="R11" s="32"/>
      <c r="S11" s="32"/>
      <c r="T11" s="32"/>
      <c r="U11" s="32"/>
      <c r="V11" s="32"/>
      <c r="W11" s="32"/>
      <c r="X11" s="32"/>
      <c r="Y11" s="32"/>
    </row>
    <row r="12" spans="2:25" x14ac:dyDescent="0.25">
      <c r="B12" s="32"/>
      <c r="C12" s="32"/>
      <c r="D12" s="32"/>
      <c r="E12" s="32"/>
      <c r="F12" s="32"/>
      <c r="G12" s="32"/>
      <c r="H12" s="32"/>
      <c r="I12" s="32"/>
      <c r="J12" s="32"/>
      <c r="K12" s="32"/>
      <c r="L12" s="32"/>
      <c r="M12" s="32"/>
      <c r="N12" s="32"/>
      <c r="O12" s="32"/>
      <c r="P12" s="32"/>
      <c r="Q12" s="32"/>
      <c r="R12" s="32"/>
      <c r="S12" s="32"/>
      <c r="T12" s="32"/>
      <c r="U12" s="32"/>
      <c r="V12" s="32"/>
      <c r="W12" s="32"/>
      <c r="X12" s="32"/>
      <c r="Y12" s="32"/>
    </row>
    <row r="13" spans="2:25" x14ac:dyDescent="0.25">
      <c r="B13" s="32"/>
      <c r="C13" s="32"/>
      <c r="D13" s="32"/>
      <c r="E13" s="32"/>
      <c r="F13" s="32"/>
      <c r="G13" s="32"/>
      <c r="H13" s="32"/>
      <c r="I13" s="32"/>
      <c r="J13" s="32"/>
      <c r="K13" s="32"/>
      <c r="L13" s="32"/>
      <c r="M13" s="32"/>
      <c r="N13" s="32"/>
      <c r="O13" s="32"/>
      <c r="P13" s="32"/>
      <c r="Q13" s="32"/>
      <c r="R13" s="32"/>
      <c r="S13" s="32"/>
      <c r="T13" s="32"/>
      <c r="U13" s="32"/>
      <c r="V13" s="32"/>
      <c r="W13" s="32"/>
      <c r="X13" s="32"/>
      <c r="Y13" s="32"/>
    </row>
    <row r="14" spans="2:25" x14ac:dyDescent="0.25">
      <c r="B14" s="32"/>
      <c r="C14" s="32"/>
      <c r="D14" s="32"/>
      <c r="E14" s="32"/>
      <c r="F14" s="32"/>
      <c r="G14" s="32"/>
      <c r="H14" s="32"/>
      <c r="I14" s="32"/>
      <c r="J14" s="32"/>
      <c r="K14" s="32"/>
      <c r="L14" s="32"/>
      <c r="M14" s="32"/>
      <c r="N14" s="32"/>
      <c r="O14" s="32"/>
      <c r="P14" s="32"/>
      <c r="Q14" s="32"/>
      <c r="R14" s="32"/>
      <c r="S14" s="32"/>
      <c r="T14" s="32"/>
      <c r="U14" s="32"/>
      <c r="V14" s="32"/>
      <c r="W14" s="32"/>
      <c r="X14" s="32"/>
      <c r="Y14" s="32"/>
    </row>
    <row r="15" spans="2:25" x14ac:dyDescent="0.25">
      <c r="B15" s="32"/>
      <c r="C15" s="32"/>
      <c r="D15" s="32"/>
      <c r="E15" s="32"/>
      <c r="F15" s="32"/>
      <c r="G15" s="32"/>
      <c r="H15" s="32"/>
      <c r="I15" s="32"/>
      <c r="J15" s="32"/>
      <c r="K15" s="32"/>
      <c r="L15" s="32"/>
      <c r="M15" s="32"/>
      <c r="N15" s="32"/>
      <c r="O15" s="32"/>
      <c r="P15" s="32"/>
      <c r="Q15" s="32"/>
      <c r="R15" s="32"/>
      <c r="S15" s="32"/>
      <c r="T15" s="32"/>
      <c r="U15" s="32"/>
      <c r="V15" s="32"/>
      <c r="W15" s="32"/>
      <c r="X15" s="32"/>
      <c r="Y15" s="32"/>
    </row>
    <row r="16" spans="2:25" x14ac:dyDescent="0.25">
      <c r="B16" s="32"/>
      <c r="C16" s="32"/>
      <c r="D16" s="32"/>
      <c r="E16" s="32"/>
      <c r="F16" s="32"/>
      <c r="G16" s="32"/>
      <c r="H16" s="32"/>
      <c r="I16" s="32"/>
      <c r="J16" s="32"/>
      <c r="K16" s="32"/>
      <c r="L16" s="32"/>
      <c r="M16" s="32"/>
      <c r="N16" s="32"/>
      <c r="O16" s="32"/>
      <c r="P16" s="32"/>
      <c r="Q16" s="32"/>
      <c r="R16" s="32"/>
      <c r="S16" s="32"/>
      <c r="T16" s="32"/>
      <c r="U16" s="32"/>
      <c r="V16" s="32"/>
      <c r="W16" s="32"/>
      <c r="X16" s="32"/>
      <c r="Y16" s="32"/>
    </row>
    <row r="17" spans="17:25" x14ac:dyDescent="0.25">
      <c r="Q17" s="32"/>
      <c r="R17" s="32"/>
      <c r="S17" s="32"/>
      <c r="T17" s="32"/>
      <c r="U17" s="32"/>
      <c r="V17" s="32"/>
      <c r="W17" s="32"/>
      <c r="X17" s="32"/>
      <c r="Y17" s="32"/>
    </row>
    <row r="18" spans="17:25" x14ac:dyDescent="0.25">
      <c r="Q18" s="32"/>
      <c r="R18" s="32"/>
      <c r="S18" s="32"/>
      <c r="T18" s="32"/>
      <c r="U18" s="32"/>
      <c r="V18" s="32"/>
      <c r="W18" s="32"/>
      <c r="X18" s="32"/>
      <c r="Y18" s="32"/>
    </row>
    <row r="19" spans="17:25" x14ac:dyDescent="0.25">
      <c r="Q19" s="32"/>
      <c r="R19" s="32"/>
      <c r="S19" s="32"/>
      <c r="T19" s="32"/>
      <c r="U19" s="32"/>
      <c r="V19" s="32"/>
      <c r="W19" s="32"/>
      <c r="X19" s="32"/>
      <c r="Y19" s="32"/>
    </row>
    <row r="20" spans="17:25" x14ac:dyDescent="0.25">
      <c r="Q20" s="32"/>
      <c r="R20" s="32"/>
      <c r="S20" s="32"/>
      <c r="T20" s="32"/>
      <c r="U20" s="32"/>
      <c r="V20" s="32"/>
      <c r="W20" s="32"/>
      <c r="X20" s="32"/>
      <c r="Y20" s="32"/>
    </row>
    <row r="21" spans="17:25" x14ac:dyDescent="0.25">
      <c r="Q21" s="32"/>
      <c r="R21" s="32"/>
      <c r="S21" s="32"/>
      <c r="T21" s="32"/>
      <c r="U21" s="32"/>
      <c r="V21" s="32"/>
      <c r="W21" s="32"/>
      <c r="X21" s="32"/>
      <c r="Y21" s="32"/>
    </row>
    <row r="22" spans="17:25" x14ac:dyDescent="0.25">
      <c r="Q22" s="32"/>
      <c r="R22" s="32"/>
      <c r="S22" s="32"/>
      <c r="T22" s="32"/>
      <c r="U22" s="32"/>
      <c r="V22" s="32"/>
      <c r="W22" s="32"/>
      <c r="X22" s="32"/>
      <c r="Y22" s="32"/>
    </row>
    <row r="23" spans="17:25" x14ac:dyDescent="0.25">
      <c r="Q23" s="32"/>
      <c r="R23" s="32"/>
      <c r="S23" s="32"/>
      <c r="T23" s="32"/>
      <c r="U23" s="32"/>
      <c r="V23" s="32"/>
      <c r="W23" s="32"/>
      <c r="X23" s="32"/>
      <c r="Y23" s="32"/>
    </row>
    <row r="24" spans="17:25" x14ac:dyDescent="0.25">
      <c r="Q24" s="32"/>
      <c r="R24" s="32"/>
      <c r="S24" s="32"/>
      <c r="T24" s="32"/>
      <c r="U24" s="32"/>
      <c r="V24" s="32"/>
      <c r="W24" s="32"/>
      <c r="X24" s="32"/>
      <c r="Y24" s="32"/>
    </row>
    <row r="25" spans="17:25" x14ac:dyDescent="0.25">
      <c r="Q25" s="32"/>
      <c r="R25" s="32"/>
      <c r="S25" s="32"/>
      <c r="T25" s="32"/>
      <c r="U25" s="32"/>
      <c r="V25" s="32"/>
      <c r="W25" s="32"/>
      <c r="X25" s="32"/>
      <c r="Y25" s="32"/>
    </row>
    <row r="26" spans="17:25" x14ac:dyDescent="0.25">
      <c r="Q26" s="32"/>
      <c r="R26" s="32"/>
      <c r="S26" s="32"/>
      <c r="T26" s="32"/>
      <c r="U26" s="32"/>
      <c r="V26" s="32"/>
      <c r="W26" s="32"/>
      <c r="X26" s="32"/>
      <c r="Y26" s="32"/>
    </row>
    <row r="27" spans="17:25" x14ac:dyDescent="0.25">
      <c r="Q27" s="32"/>
      <c r="R27" s="32"/>
      <c r="S27" s="32"/>
      <c r="T27" s="32"/>
      <c r="U27" s="32"/>
      <c r="V27" s="32"/>
      <c r="W27" s="32"/>
      <c r="X27" s="32"/>
      <c r="Y27" s="32"/>
    </row>
    <row r="28" spans="17:25" x14ac:dyDescent="0.25">
      <c r="Q28" s="32"/>
      <c r="R28" s="32"/>
      <c r="S28" s="32"/>
      <c r="T28" s="32"/>
      <c r="U28" s="32"/>
      <c r="V28" s="32"/>
      <c r="W28" s="32"/>
      <c r="X28" s="32"/>
      <c r="Y28" s="32"/>
    </row>
    <row r="29" spans="17:25" x14ac:dyDescent="0.25">
      <c r="Q29" s="32"/>
      <c r="R29" s="32"/>
      <c r="S29" s="32"/>
      <c r="T29" s="32"/>
      <c r="U29" s="32"/>
      <c r="V29" s="32"/>
      <c r="W29" s="32"/>
      <c r="X29" s="32"/>
      <c r="Y29" s="32"/>
    </row>
    <row r="30" spans="17:25" x14ac:dyDescent="0.25">
      <c r="Q30" s="32"/>
      <c r="R30" s="32"/>
      <c r="S30" s="32"/>
      <c r="T30" s="32"/>
      <c r="U30" s="32"/>
      <c r="V30" s="32"/>
      <c r="W30" s="32"/>
      <c r="X30" s="32"/>
      <c r="Y30" s="32"/>
    </row>
    <row r="31" spans="17:25" x14ac:dyDescent="0.25">
      <c r="Q31" s="32"/>
      <c r="R31" s="32"/>
      <c r="S31" s="32"/>
      <c r="T31" s="32"/>
      <c r="U31" s="32"/>
      <c r="V31" s="32"/>
      <c r="W31" s="32"/>
      <c r="X31" s="32"/>
      <c r="Y31" s="32"/>
    </row>
    <row r="32" spans="17:25" x14ac:dyDescent="0.25">
      <c r="Q32" s="32"/>
      <c r="R32" s="32"/>
      <c r="S32" s="32"/>
      <c r="T32" s="32"/>
      <c r="U32" s="32"/>
      <c r="V32" s="32"/>
      <c r="W32" s="32"/>
      <c r="X32" s="32"/>
      <c r="Y32" s="32"/>
    </row>
    <row r="33" spans="17:25" x14ac:dyDescent="0.25">
      <c r="Q33" s="32"/>
      <c r="R33" s="32"/>
      <c r="S33" s="32"/>
      <c r="T33" s="32"/>
      <c r="U33" s="32"/>
      <c r="V33" s="32"/>
      <c r="W33" s="32"/>
      <c r="X33" s="32"/>
      <c r="Y33" s="32"/>
    </row>
    <row r="34" spans="17:25" x14ac:dyDescent="0.25">
      <c r="Q34" s="32"/>
      <c r="R34" s="32"/>
      <c r="S34" s="32"/>
      <c r="T34" s="32"/>
      <c r="U34" s="32"/>
      <c r="V34" s="32"/>
      <c r="W34" s="32"/>
      <c r="X34" s="32"/>
      <c r="Y34" s="32"/>
    </row>
    <row r="35" spans="17:25" x14ac:dyDescent="0.25">
      <c r="Q35" s="32"/>
      <c r="R35" s="32"/>
      <c r="S35" s="32"/>
      <c r="T35" s="32"/>
      <c r="U35" s="32"/>
      <c r="V35" s="32"/>
      <c r="W35" s="32"/>
      <c r="X35" s="32"/>
      <c r="Y35" s="32"/>
    </row>
    <row r="36" spans="17:25" x14ac:dyDescent="0.25">
      <c r="Q36" s="32"/>
      <c r="R36" s="32"/>
      <c r="S36" s="32"/>
      <c r="T36" s="32"/>
      <c r="U36" s="32"/>
      <c r="V36" s="32"/>
      <c r="W36" s="32"/>
      <c r="X36" s="32"/>
      <c r="Y36" s="32"/>
    </row>
    <row r="37" spans="17:25" x14ac:dyDescent="0.25">
      <c r="Q37" s="32"/>
      <c r="R37" s="32"/>
      <c r="S37" s="32"/>
      <c r="T37" s="32"/>
      <c r="U37" s="32"/>
      <c r="V37" s="32"/>
      <c r="W37" s="32"/>
      <c r="X37" s="32"/>
      <c r="Y37" s="32"/>
    </row>
  </sheetData>
  <pageMargins left="0.7" right="0.7" top="0.75" bottom="0.75" header="0.3" footer="0.3"/>
  <pageSetup paperSize="0" orientation="portrait" horizontalDpi="0" verticalDpi="0" copies="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B1:Y38"/>
  <sheetViews>
    <sheetView showGridLines="0" zoomScale="80" zoomScaleNormal="80" workbookViewId="0">
      <selection activeCell="S40" sqref="S40"/>
    </sheetView>
  </sheetViews>
  <sheetFormatPr defaultColWidth="9" defaultRowHeight="15" x14ac:dyDescent="0.25"/>
  <cols>
    <col min="1" max="1" width="3" style="23" customWidth="1"/>
    <col min="2" max="2" width="16.42578125" style="23" bestFit="1" customWidth="1"/>
    <col min="3" max="3" width="14.7109375" style="23" bestFit="1" customWidth="1"/>
    <col min="4" max="4" width="13.5703125" style="23" bestFit="1" customWidth="1"/>
    <col min="5" max="5" width="10.140625" style="23" bestFit="1" customWidth="1"/>
    <col min="6" max="16384" width="9" style="23"/>
  </cols>
  <sheetData>
    <row r="1" spans="2:25" ht="4.5" customHeight="1" x14ac:dyDescent="0.25">
      <c r="B1" s="32"/>
      <c r="C1" s="32"/>
      <c r="D1" s="32"/>
      <c r="E1" s="32"/>
      <c r="F1" s="32"/>
      <c r="G1" s="32"/>
      <c r="H1" s="32"/>
      <c r="I1" s="32"/>
      <c r="J1" s="32"/>
      <c r="K1" s="32"/>
      <c r="L1" s="32"/>
      <c r="M1" s="32"/>
      <c r="N1" s="32"/>
      <c r="O1" s="32"/>
      <c r="P1" s="32"/>
      <c r="Q1" s="32"/>
      <c r="R1" s="32"/>
      <c r="S1" s="32"/>
      <c r="T1" s="32"/>
      <c r="U1" s="32"/>
      <c r="V1" s="32"/>
      <c r="W1" s="32"/>
      <c r="X1" s="32"/>
      <c r="Y1" s="32"/>
    </row>
    <row r="2" spans="2:25" ht="26.25" x14ac:dyDescent="0.4">
      <c r="B2" s="6" t="s">
        <v>2</v>
      </c>
      <c r="C2" s="32"/>
      <c r="D2" s="32"/>
      <c r="E2" s="32"/>
      <c r="F2" s="32"/>
      <c r="G2" s="32"/>
      <c r="H2" s="32"/>
      <c r="I2" s="32"/>
      <c r="J2" s="32"/>
      <c r="K2" s="32"/>
      <c r="L2" s="32"/>
      <c r="M2" s="32"/>
      <c r="N2" s="32"/>
      <c r="O2" s="32"/>
      <c r="P2" s="32"/>
      <c r="Q2" s="32"/>
      <c r="R2" s="32"/>
      <c r="S2" s="32"/>
      <c r="T2" s="32"/>
      <c r="U2" s="32"/>
      <c r="V2" s="32"/>
      <c r="W2" s="32"/>
      <c r="X2" s="32"/>
      <c r="Y2" s="32"/>
    </row>
    <row r="3" spans="2:25" x14ac:dyDescent="0.25">
      <c r="B3" s="32"/>
      <c r="C3" s="32"/>
      <c r="D3" s="32"/>
      <c r="E3" s="32"/>
      <c r="F3" s="32"/>
      <c r="G3" s="32"/>
      <c r="H3" s="32"/>
      <c r="I3" s="32"/>
      <c r="J3" s="32"/>
      <c r="K3" s="32"/>
      <c r="L3" s="32"/>
      <c r="M3" s="32"/>
      <c r="N3" s="32"/>
      <c r="O3" s="32"/>
      <c r="P3" s="32"/>
      <c r="Q3" s="32"/>
      <c r="R3" s="32"/>
      <c r="S3" s="32"/>
      <c r="T3" s="32"/>
      <c r="U3" s="32"/>
      <c r="V3" s="32"/>
      <c r="W3" s="32"/>
      <c r="X3" s="32"/>
      <c r="Y3" s="32"/>
    </row>
    <row r="4" spans="2:25" x14ac:dyDescent="0.25">
      <c r="B4" s="32"/>
      <c r="C4" s="32"/>
      <c r="D4" s="32"/>
      <c r="E4" s="32"/>
      <c r="F4" s="32"/>
      <c r="G4" s="32"/>
      <c r="H4" s="32"/>
      <c r="I4" s="32"/>
      <c r="J4" s="32"/>
      <c r="K4" s="32"/>
      <c r="L4" s="32"/>
      <c r="M4" s="32"/>
      <c r="N4" s="32"/>
      <c r="O4" s="32"/>
      <c r="P4" s="32"/>
      <c r="Q4" s="32"/>
      <c r="R4" s="32"/>
      <c r="S4" s="32"/>
      <c r="T4" s="32"/>
      <c r="U4" s="32"/>
      <c r="V4" s="32"/>
      <c r="W4" s="32"/>
      <c r="X4" s="32"/>
      <c r="Y4" s="32"/>
    </row>
    <row r="5" spans="2:25" x14ac:dyDescent="0.25">
      <c r="B5" s="32"/>
      <c r="C5" s="32"/>
      <c r="D5" s="32"/>
      <c r="E5" s="32"/>
      <c r="F5" s="32"/>
      <c r="G5" s="32"/>
      <c r="H5" s="32"/>
      <c r="I5" s="32"/>
      <c r="J5" s="32"/>
      <c r="K5" s="32"/>
      <c r="L5" s="32"/>
      <c r="M5" s="32"/>
      <c r="N5" s="32"/>
      <c r="O5" s="32"/>
      <c r="P5" s="32"/>
      <c r="Q5" s="32"/>
      <c r="R5" s="32"/>
      <c r="S5" s="32"/>
      <c r="T5" s="32"/>
      <c r="U5" s="32"/>
      <c r="V5" s="32"/>
      <c r="W5" s="32"/>
      <c r="X5" s="32"/>
      <c r="Y5" s="32"/>
    </row>
    <row r="6" spans="2:25" x14ac:dyDescent="0.25">
      <c r="B6" s="32"/>
      <c r="C6" s="32"/>
      <c r="D6" s="32"/>
      <c r="E6" s="32"/>
      <c r="F6" s="32"/>
      <c r="G6" s="32"/>
      <c r="H6" s="32"/>
      <c r="I6" s="32"/>
      <c r="J6" s="32"/>
      <c r="K6" s="32"/>
      <c r="L6" s="32"/>
      <c r="M6" s="32"/>
      <c r="N6" s="32"/>
      <c r="O6" s="32"/>
      <c r="P6" s="32"/>
      <c r="Q6" s="32"/>
      <c r="R6" s="32"/>
      <c r="S6" s="32"/>
      <c r="T6" s="32"/>
      <c r="U6" s="32"/>
      <c r="V6" s="32"/>
      <c r="W6" s="32"/>
      <c r="X6" s="32"/>
      <c r="Y6" s="32"/>
    </row>
    <row r="7" spans="2:25" x14ac:dyDescent="0.25">
      <c r="B7" s="32"/>
      <c r="C7" s="32"/>
      <c r="D7" s="32"/>
      <c r="E7" s="32"/>
      <c r="F7" s="32"/>
      <c r="G7" s="32"/>
      <c r="H7" s="32"/>
      <c r="I7" s="32"/>
      <c r="J7" s="32"/>
      <c r="K7" s="32"/>
      <c r="L7" s="32"/>
      <c r="M7" s="32"/>
      <c r="N7" s="32"/>
      <c r="O7" s="32"/>
      <c r="P7" s="32"/>
      <c r="Q7" s="32"/>
      <c r="R7" s="32"/>
      <c r="S7" s="32"/>
      <c r="T7" s="32"/>
      <c r="U7" s="32"/>
      <c r="V7" s="32"/>
      <c r="W7" s="32"/>
      <c r="X7" s="32"/>
      <c r="Y7" s="32"/>
    </row>
    <row r="8" spans="2:25" x14ac:dyDescent="0.25">
      <c r="B8" s="32"/>
      <c r="C8" s="32"/>
      <c r="D8" s="32"/>
      <c r="E8" s="32"/>
      <c r="F8" s="32"/>
      <c r="G8" s="32"/>
      <c r="H8" s="32"/>
      <c r="I8" s="32"/>
      <c r="J8" s="32"/>
      <c r="K8" s="32"/>
      <c r="L8" s="32"/>
      <c r="M8" s="32"/>
      <c r="N8" s="32"/>
      <c r="O8" s="32"/>
      <c r="P8" s="32"/>
      <c r="Q8" s="32"/>
      <c r="R8" s="32"/>
      <c r="S8" s="32"/>
      <c r="T8" s="32"/>
      <c r="U8" s="32"/>
      <c r="V8" s="32"/>
      <c r="W8" s="32"/>
      <c r="X8" s="32"/>
      <c r="Y8" s="32"/>
    </row>
    <row r="9" spans="2:25" x14ac:dyDescent="0.25">
      <c r="B9" s="32"/>
      <c r="C9" s="32"/>
      <c r="D9" s="32"/>
      <c r="E9" s="32"/>
      <c r="F9" s="32"/>
      <c r="G9" s="32"/>
      <c r="H9" s="32"/>
      <c r="I9" s="32"/>
      <c r="J9" s="32"/>
      <c r="K9" s="32"/>
      <c r="L9" s="32"/>
      <c r="M9" s="32"/>
      <c r="N9" s="32"/>
      <c r="O9" s="32"/>
      <c r="P9" s="32"/>
      <c r="Q9" s="32"/>
      <c r="R9" s="32"/>
      <c r="S9" s="32"/>
      <c r="T9" s="32"/>
      <c r="U9" s="32"/>
      <c r="V9" s="32"/>
      <c r="W9" s="32"/>
      <c r="X9" s="32"/>
      <c r="Y9" s="32"/>
    </row>
    <row r="10" spans="2:25" x14ac:dyDescent="0.25">
      <c r="B10" s="32"/>
      <c r="C10" s="32"/>
      <c r="D10" s="32"/>
      <c r="E10" s="32"/>
      <c r="F10" s="32"/>
      <c r="G10" s="32"/>
      <c r="H10" s="32"/>
      <c r="I10" s="32"/>
      <c r="J10" s="32"/>
      <c r="K10" s="32"/>
      <c r="L10" s="32"/>
      <c r="M10" s="32"/>
      <c r="N10" s="32"/>
      <c r="O10" s="32"/>
      <c r="P10" s="32"/>
      <c r="Q10" s="32"/>
      <c r="R10" s="32"/>
      <c r="S10" s="32"/>
      <c r="T10" s="32"/>
      <c r="U10" s="32"/>
      <c r="V10" s="32"/>
      <c r="W10" s="32"/>
      <c r="X10" s="32"/>
      <c r="Y10" s="32"/>
    </row>
    <row r="11" spans="2:25" x14ac:dyDescent="0.25">
      <c r="B11" s="32"/>
      <c r="C11" s="32"/>
      <c r="D11" s="32"/>
      <c r="E11" s="32"/>
      <c r="F11" s="32"/>
      <c r="G11" s="32"/>
      <c r="H11" s="32"/>
      <c r="I11" s="32"/>
      <c r="J11" s="32"/>
      <c r="K11" s="32"/>
      <c r="L11" s="32"/>
      <c r="M11" s="32"/>
      <c r="N11" s="32"/>
      <c r="O11" s="32"/>
      <c r="P11" s="32"/>
      <c r="Q11" s="32"/>
      <c r="R11" s="32"/>
      <c r="S11" s="32"/>
      <c r="T11" s="32"/>
      <c r="U11" s="32"/>
      <c r="V11" s="32"/>
      <c r="W11" s="32"/>
      <c r="X11" s="32"/>
      <c r="Y11" s="32"/>
    </row>
    <row r="12" spans="2:25" x14ac:dyDescent="0.25">
      <c r="B12" s="32"/>
      <c r="C12" s="32"/>
      <c r="D12" s="32"/>
      <c r="E12" s="32"/>
      <c r="F12" s="32"/>
      <c r="G12" s="32"/>
      <c r="H12" s="32"/>
      <c r="I12" s="32"/>
      <c r="J12" s="32"/>
      <c r="K12" s="32"/>
      <c r="L12" s="32"/>
      <c r="M12" s="32"/>
      <c r="N12" s="32"/>
      <c r="O12" s="32"/>
      <c r="P12" s="32"/>
      <c r="Q12" s="32"/>
      <c r="R12" s="32"/>
      <c r="S12" s="32"/>
      <c r="T12" s="32"/>
      <c r="U12" s="32"/>
      <c r="V12" s="32"/>
      <c r="W12" s="32"/>
      <c r="X12" s="32"/>
      <c r="Y12" s="32"/>
    </row>
    <row r="13" spans="2:25" x14ac:dyDescent="0.25">
      <c r="B13" s="32"/>
      <c r="C13" s="32"/>
      <c r="D13" s="32"/>
      <c r="E13" s="32"/>
      <c r="F13" s="32"/>
      <c r="G13" s="32"/>
      <c r="H13" s="32"/>
      <c r="I13" s="32"/>
      <c r="J13" s="32"/>
      <c r="K13" s="32"/>
      <c r="L13" s="32"/>
      <c r="M13" s="32"/>
      <c r="N13" s="32"/>
      <c r="O13" s="32"/>
      <c r="P13" s="32"/>
      <c r="Q13" s="32"/>
      <c r="R13" s="32"/>
      <c r="S13" s="32"/>
      <c r="T13" s="32"/>
      <c r="U13" s="32"/>
      <c r="V13" s="32"/>
      <c r="W13" s="32"/>
      <c r="X13" s="32"/>
      <c r="Y13" s="32"/>
    </row>
    <row r="14" spans="2:25" x14ac:dyDescent="0.25">
      <c r="B14" s="32"/>
      <c r="C14" s="32"/>
      <c r="D14" s="32"/>
      <c r="E14" s="32"/>
      <c r="F14" s="32"/>
      <c r="G14" s="32"/>
      <c r="H14" s="32"/>
      <c r="I14" s="32"/>
      <c r="J14" s="32"/>
      <c r="K14" s="32"/>
      <c r="L14" s="32"/>
      <c r="M14" s="32"/>
      <c r="N14" s="32"/>
      <c r="O14" s="32"/>
      <c r="P14" s="32"/>
      <c r="Q14" s="32"/>
      <c r="R14" s="32"/>
      <c r="S14" s="32"/>
      <c r="T14" s="32"/>
      <c r="U14" s="32"/>
      <c r="V14" s="32"/>
      <c r="W14" s="32"/>
      <c r="X14" s="32"/>
      <c r="Y14" s="32"/>
    </row>
    <row r="15" spans="2:25" x14ac:dyDescent="0.25">
      <c r="B15" s="32"/>
      <c r="C15" s="32"/>
      <c r="D15" s="32"/>
      <c r="E15" s="32"/>
      <c r="F15" s="32"/>
      <c r="G15" s="32"/>
      <c r="H15" s="32"/>
      <c r="I15" s="32"/>
      <c r="J15" s="32"/>
      <c r="K15" s="32"/>
      <c r="L15" s="32"/>
      <c r="M15" s="32"/>
      <c r="N15" s="32"/>
      <c r="O15" s="32"/>
      <c r="P15" s="32"/>
      <c r="Q15" s="32"/>
      <c r="R15" s="32"/>
      <c r="S15" s="32"/>
      <c r="T15" s="32"/>
      <c r="U15" s="32"/>
      <c r="V15" s="32"/>
      <c r="W15" s="32"/>
      <c r="X15" s="32"/>
      <c r="Y15" s="32"/>
    </row>
    <row r="16" spans="2:25" x14ac:dyDescent="0.25">
      <c r="B16" s="32"/>
      <c r="C16" s="32"/>
      <c r="D16" s="32"/>
      <c r="E16" s="32"/>
      <c r="F16" s="32"/>
      <c r="G16" s="32"/>
      <c r="H16" s="32"/>
      <c r="I16" s="32"/>
      <c r="J16" s="32"/>
      <c r="K16" s="32"/>
      <c r="L16" s="32"/>
      <c r="M16" s="32"/>
      <c r="N16" s="32"/>
      <c r="O16" s="32"/>
      <c r="P16" s="32"/>
      <c r="Q16" s="32"/>
      <c r="R16" s="32"/>
      <c r="S16" s="32"/>
      <c r="T16" s="32"/>
      <c r="U16" s="32"/>
      <c r="V16" s="32"/>
      <c r="W16" s="32"/>
      <c r="X16" s="32"/>
      <c r="Y16" s="32"/>
    </row>
    <row r="17" spans="17:25" x14ac:dyDescent="0.25">
      <c r="Q17" s="32"/>
      <c r="R17" s="32"/>
      <c r="S17" s="32"/>
      <c r="T17" s="32"/>
      <c r="U17" s="32"/>
      <c r="V17" s="32"/>
      <c r="W17" s="32"/>
      <c r="X17" s="32"/>
      <c r="Y17" s="32"/>
    </row>
    <row r="18" spans="17:25" x14ac:dyDescent="0.25">
      <c r="Q18" s="32"/>
      <c r="R18" s="32"/>
      <c r="S18" s="32"/>
      <c r="T18" s="32"/>
      <c r="U18" s="32"/>
      <c r="V18" s="32"/>
      <c r="W18" s="32"/>
      <c r="X18" s="32"/>
      <c r="Y18" s="32"/>
    </row>
    <row r="19" spans="17:25" x14ac:dyDescent="0.25">
      <c r="Q19" s="32"/>
      <c r="R19" s="32"/>
      <c r="S19" s="32"/>
      <c r="T19" s="32"/>
      <c r="U19" s="32"/>
      <c r="V19" s="32"/>
      <c r="W19" s="32"/>
      <c r="X19" s="32"/>
      <c r="Y19" s="32"/>
    </row>
    <row r="20" spans="17:25" x14ac:dyDescent="0.25">
      <c r="Q20" s="32"/>
      <c r="R20" s="32"/>
      <c r="S20" s="32"/>
      <c r="T20" s="32"/>
      <c r="U20" s="32"/>
      <c r="V20" s="32"/>
      <c r="W20" s="32"/>
      <c r="X20" s="32"/>
      <c r="Y20" s="32"/>
    </row>
    <row r="21" spans="17:25" x14ac:dyDescent="0.25">
      <c r="Q21" s="32"/>
      <c r="R21" s="32"/>
      <c r="S21" s="32"/>
      <c r="T21" s="32"/>
      <c r="U21" s="32"/>
      <c r="V21" s="32"/>
      <c r="W21" s="32"/>
      <c r="X21" s="32"/>
      <c r="Y21" s="32"/>
    </row>
    <row r="22" spans="17:25" x14ac:dyDescent="0.25">
      <c r="Q22" s="32"/>
      <c r="R22" s="32"/>
      <c r="S22" s="32"/>
      <c r="T22" s="32"/>
      <c r="U22" s="32"/>
      <c r="V22" s="32"/>
      <c r="W22" s="32"/>
      <c r="X22" s="32"/>
      <c r="Y22" s="32"/>
    </row>
    <row r="23" spans="17:25" x14ac:dyDescent="0.25">
      <c r="Q23" s="32"/>
      <c r="R23" s="32"/>
      <c r="S23" s="32"/>
      <c r="T23" s="32"/>
      <c r="U23" s="32"/>
      <c r="V23" s="32"/>
      <c r="W23" s="32"/>
      <c r="X23" s="32"/>
      <c r="Y23" s="32"/>
    </row>
    <row r="24" spans="17:25" x14ac:dyDescent="0.25">
      <c r="Q24" s="32"/>
      <c r="R24" s="32"/>
      <c r="S24" s="32"/>
      <c r="T24" s="32"/>
      <c r="U24" s="32"/>
      <c r="V24" s="32"/>
      <c r="W24" s="32"/>
      <c r="X24" s="32"/>
      <c r="Y24" s="32"/>
    </row>
    <row r="25" spans="17:25" x14ac:dyDescent="0.25">
      <c r="Q25" s="32"/>
      <c r="R25" s="32"/>
      <c r="S25" s="32"/>
      <c r="T25" s="32"/>
      <c r="U25" s="32"/>
      <c r="V25" s="32"/>
      <c r="W25" s="32"/>
      <c r="X25" s="32"/>
      <c r="Y25" s="32"/>
    </row>
    <row r="26" spans="17:25" x14ac:dyDescent="0.25">
      <c r="Q26" s="32"/>
      <c r="R26" s="32"/>
      <c r="S26" s="32"/>
      <c r="T26" s="32"/>
      <c r="U26" s="32"/>
      <c r="V26" s="32"/>
      <c r="W26" s="32"/>
      <c r="X26" s="32"/>
      <c r="Y26" s="32"/>
    </row>
    <row r="27" spans="17:25" x14ac:dyDescent="0.25">
      <c r="Q27" s="32"/>
      <c r="R27" s="32"/>
      <c r="S27" s="32"/>
      <c r="T27" s="32"/>
      <c r="U27" s="32"/>
      <c r="V27" s="32"/>
      <c r="W27" s="32"/>
      <c r="X27" s="32"/>
      <c r="Y27" s="32"/>
    </row>
    <row r="28" spans="17:25" x14ac:dyDescent="0.25">
      <c r="Q28" s="32"/>
      <c r="R28" s="32"/>
      <c r="S28" s="32"/>
      <c r="T28" s="32"/>
      <c r="U28" s="32"/>
      <c r="V28" s="32"/>
      <c r="W28" s="32"/>
      <c r="X28" s="32"/>
      <c r="Y28" s="32"/>
    </row>
    <row r="29" spans="17:25" x14ac:dyDescent="0.25">
      <c r="Q29" s="32"/>
      <c r="R29" s="32"/>
      <c r="S29" s="32"/>
      <c r="T29" s="32"/>
      <c r="U29" s="32"/>
      <c r="V29" s="32"/>
      <c r="W29" s="32"/>
      <c r="X29" s="32"/>
      <c r="Y29" s="32"/>
    </row>
    <row r="30" spans="17:25" x14ac:dyDescent="0.25">
      <c r="Q30" s="32"/>
      <c r="R30" s="32"/>
      <c r="S30" s="32"/>
      <c r="T30" s="32"/>
      <c r="U30" s="32"/>
      <c r="V30" s="32"/>
      <c r="W30" s="32"/>
      <c r="X30" s="32"/>
      <c r="Y30" s="32"/>
    </row>
    <row r="31" spans="17:25" x14ac:dyDescent="0.25">
      <c r="Q31" s="32"/>
      <c r="R31" s="32"/>
      <c r="S31" s="32"/>
      <c r="T31" s="32"/>
      <c r="U31" s="32"/>
      <c r="V31" s="32"/>
      <c r="W31" s="32"/>
      <c r="X31" s="32"/>
      <c r="Y31" s="32"/>
    </row>
    <row r="32" spans="17:25" x14ac:dyDescent="0.25">
      <c r="Q32" s="32"/>
      <c r="R32" s="32"/>
      <c r="S32" s="32"/>
      <c r="T32" s="32"/>
      <c r="U32" s="32"/>
      <c r="V32" s="32"/>
      <c r="W32" s="32"/>
      <c r="X32" s="32"/>
      <c r="Y32" s="32"/>
    </row>
    <row r="33" spans="17:25" x14ac:dyDescent="0.25">
      <c r="Q33" s="32"/>
      <c r="R33" s="32"/>
      <c r="S33" s="32"/>
      <c r="T33" s="32"/>
      <c r="U33" s="32"/>
      <c r="V33" s="32"/>
      <c r="W33" s="32"/>
      <c r="X33" s="32"/>
      <c r="Y33" s="32"/>
    </row>
    <row r="34" spans="17:25" x14ac:dyDescent="0.25">
      <c r="Q34" s="32"/>
      <c r="R34" s="32"/>
      <c r="S34" s="32"/>
      <c r="T34" s="32"/>
      <c r="U34" s="32"/>
      <c r="V34" s="32"/>
      <c r="W34" s="32"/>
      <c r="X34" s="32"/>
      <c r="Y34" s="32"/>
    </row>
    <row r="35" spans="17:25" x14ac:dyDescent="0.25">
      <c r="Q35" s="32"/>
      <c r="R35" s="32"/>
      <c r="S35" s="32"/>
      <c r="T35" s="32"/>
      <c r="U35" s="32"/>
      <c r="V35" s="32"/>
      <c r="W35" s="32"/>
      <c r="X35" s="32"/>
      <c r="Y35" s="32"/>
    </row>
    <row r="36" spans="17:25" x14ac:dyDescent="0.25">
      <c r="Q36" s="32"/>
      <c r="R36" s="32"/>
      <c r="S36" s="32"/>
      <c r="T36" s="32"/>
      <c r="U36" s="32"/>
      <c r="V36" s="32"/>
      <c r="W36" s="32"/>
      <c r="X36" s="32"/>
      <c r="Y36" s="32"/>
    </row>
    <row r="37" spans="17:25" x14ac:dyDescent="0.25">
      <c r="Q37" s="32"/>
      <c r="R37" s="32"/>
      <c r="S37" s="32"/>
      <c r="T37" s="32"/>
      <c r="U37" s="32"/>
      <c r="V37" s="32"/>
      <c r="W37" s="32"/>
      <c r="X37" s="32"/>
      <c r="Y37" s="32"/>
    </row>
    <row r="38" spans="17:25" x14ac:dyDescent="0.25">
      <c r="Q38" s="83"/>
      <c r="R38" s="32"/>
      <c r="S38" s="32"/>
      <c r="T38" s="32"/>
      <c r="U38" s="32"/>
      <c r="V38" s="32"/>
      <c r="W38" s="32"/>
      <c r="X38" s="32"/>
      <c r="Y38" s="32"/>
    </row>
  </sheetData>
  <pageMargins left="0.7" right="0.7" top="0.75" bottom="0.75" header="0.3" footer="0.3"/>
  <pageSetup paperSize="0" orientation="portrait" horizontalDpi="0" verticalDpi="0" copies="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theme="5" tint="0.39997558519241921"/>
  </sheetPr>
  <dimension ref="B1:Y38"/>
  <sheetViews>
    <sheetView showGridLines="0" zoomScale="80" zoomScaleNormal="80" workbookViewId="0">
      <selection activeCell="L39" sqref="L39"/>
    </sheetView>
  </sheetViews>
  <sheetFormatPr defaultColWidth="9" defaultRowHeight="15" x14ac:dyDescent="0.25"/>
  <cols>
    <col min="1" max="1" width="3" style="18" customWidth="1"/>
    <col min="2" max="2" width="16.42578125" style="18" bestFit="1" customWidth="1"/>
    <col min="3" max="3" width="14.7109375" style="18" bestFit="1" customWidth="1"/>
    <col min="4" max="4" width="13.5703125" style="18" bestFit="1" customWidth="1"/>
    <col min="5" max="5" width="10.140625" style="18" bestFit="1" customWidth="1"/>
    <col min="6" max="16384" width="9" style="18"/>
  </cols>
  <sheetData>
    <row r="1" spans="2:25" ht="4.5" customHeight="1" x14ac:dyDescent="0.25">
      <c r="B1" s="32"/>
      <c r="C1" s="32"/>
      <c r="D1" s="32"/>
      <c r="E1" s="32"/>
      <c r="F1" s="32"/>
      <c r="G1" s="32"/>
      <c r="H1" s="32"/>
      <c r="I1" s="32"/>
      <c r="J1" s="32"/>
      <c r="K1" s="32"/>
      <c r="L1" s="32"/>
      <c r="M1" s="32"/>
      <c r="N1" s="32"/>
      <c r="O1" s="32"/>
      <c r="P1" s="32"/>
      <c r="Q1" s="32"/>
      <c r="R1" s="32"/>
      <c r="S1" s="32"/>
      <c r="T1" s="32"/>
      <c r="U1" s="32"/>
      <c r="V1" s="32"/>
      <c r="W1" s="32"/>
      <c r="X1" s="32"/>
      <c r="Y1" s="32"/>
    </row>
    <row r="2" spans="2:25" ht="26.25" x14ac:dyDescent="0.4">
      <c r="B2" s="6" t="s">
        <v>3</v>
      </c>
      <c r="C2" s="32"/>
      <c r="D2" s="32"/>
      <c r="E2" s="32"/>
      <c r="F2" s="32"/>
      <c r="G2" s="32"/>
      <c r="H2" s="32"/>
      <c r="I2" s="32"/>
      <c r="J2" s="32"/>
      <c r="K2" s="32"/>
      <c r="L2" s="32"/>
      <c r="M2" s="32"/>
      <c r="N2" s="32"/>
      <c r="O2" s="32"/>
      <c r="P2" s="32"/>
      <c r="Q2" s="32"/>
      <c r="R2" s="32"/>
      <c r="S2" s="32"/>
      <c r="T2" s="32"/>
      <c r="U2" s="32"/>
      <c r="V2" s="32"/>
      <c r="W2" s="32"/>
      <c r="X2" s="32"/>
      <c r="Y2" s="32"/>
    </row>
    <row r="3" spans="2:25" x14ac:dyDescent="0.25">
      <c r="B3" s="32"/>
      <c r="C3" s="32"/>
      <c r="D3" s="32"/>
      <c r="E3" s="32"/>
      <c r="F3" s="32"/>
      <c r="G3" s="32"/>
      <c r="H3" s="32"/>
      <c r="I3" s="32"/>
      <c r="J3" s="32"/>
      <c r="K3" s="32"/>
      <c r="L3" s="32"/>
      <c r="M3" s="32"/>
      <c r="N3" s="32"/>
      <c r="O3" s="32"/>
      <c r="P3" s="32"/>
      <c r="Q3" s="32"/>
      <c r="R3" s="32"/>
      <c r="S3" s="32"/>
      <c r="T3" s="32"/>
      <c r="U3" s="32"/>
      <c r="V3" s="32"/>
      <c r="W3" s="32"/>
      <c r="X3" s="32"/>
      <c r="Y3" s="32"/>
    </row>
    <row r="4" spans="2:25" x14ac:dyDescent="0.25">
      <c r="B4" s="32"/>
      <c r="C4" s="32"/>
      <c r="D4" s="32"/>
      <c r="E4" s="32"/>
      <c r="F4" s="32"/>
      <c r="G4" s="32"/>
      <c r="H4" s="32"/>
      <c r="I4" s="32"/>
      <c r="J4" s="32"/>
      <c r="K4" s="32"/>
      <c r="L4" s="32"/>
      <c r="M4" s="32"/>
      <c r="N4" s="32"/>
      <c r="O4" s="32"/>
      <c r="P4" s="32"/>
      <c r="Q4" s="32"/>
      <c r="R4" s="32"/>
      <c r="S4" s="32"/>
      <c r="T4" s="32"/>
      <c r="U4" s="32"/>
      <c r="V4" s="32"/>
      <c r="W4" s="32"/>
      <c r="X4" s="32"/>
      <c r="Y4" s="32"/>
    </row>
    <row r="5" spans="2:25" x14ac:dyDescent="0.25">
      <c r="B5" s="32"/>
      <c r="C5" s="32"/>
      <c r="D5" s="32"/>
      <c r="E5" s="32"/>
      <c r="F5" s="32"/>
      <c r="G5" s="32"/>
      <c r="H5" s="32"/>
      <c r="I5" s="32"/>
      <c r="J5" s="32"/>
      <c r="K5" s="32"/>
      <c r="L5" s="32"/>
      <c r="M5" s="32"/>
      <c r="N5" s="32"/>
      <c r="O5" s="32"/>
      <c r="P5" s="32"/>
      <c r="Q5" s="32"/>
      <c r="R5" s="32"/>
      <c r="S5" s="32"/>
      <c r="T5" s="32"/>
      <c r="U5" s="32"/>
      <c r="V5" s="32"/>
      <c r="W5" s="32"/>
      <c r="X5" s="32"/>
      <c r="Y5" s="32"/>
    </row>
    <row r="6" spans="2:25" x14ac:dyDescent="0.25">
      <c r="B6" s="32"/>
      <c r="C6" s="32"/>
      <c r="D6" s="32"/>
      <c r="E6" s="32"/>
      <c r="F6" s="32"/>
      <c r="G6" s="32"/>
      <c r="H6" s="32"/>
      <c r="I6" s="32"/>
      <c r="J6" s="32"/>
      <c r="K6" s="32"/>
      <c r="L6" s="32"/>
      <c r="M6" s="32"/>
      <c r="N6" s="32"/>
      <c r="O6" s="32"/>
      <c r="P6" s="32"/>
      <c r="Q6" s="32"/>
      <c r="R6" s="32"/>
      <c r="S6" s="32"/>
      <c r="T6" s="32"/>
      <c r="U6" s="32"/>
      <c r="V6" s="32"/>
      <c r="W6" s="32"/>
      <c r="X6" s="32"/>
      <c r="Y6" s="32"/>
    </row>
    <row r="7" spans="2:25" x14ac:dyDescent="0.25">
      <c r="B7" s="32"/>
      <c r="C7" s="32"/>
      <c r="D7" s="32"/>
      <c r="E7" s="32"/>
      <c r="F7" s="32"/>
      <c r="G7" s="32"/>
      <c r="H7" s="32"/>
      <c r="I7" s="32"/>
      <c r="J7" s="32"/>
      <c r="K7" s="32"/>
      <c r="L7" s="32"/>
      <c r="M7" s="32"/>
      <c r="N7" s="32"/>
      <c r="O7" s="32"/>
      <c r="P7" s="32"/>
      <c r="Q7" s="32"/>
      <c r="R7" s="32"/>
      <c r="S7" s="32"/>
      <c r="T7" s="32"/>
      <c r="U7" s="32"/>
      <c r="V7" s="32"/>
      <c r="W7" s="32"/>
      <c r="X7" s="32"/>
      <c r="Y7" s="32"/>
    </row>
    <row r="8" spans="2:25" x14ac:dyDescent="0.25">
      <c r="B8" s="32"/>
      <c r="C8" s="32"/>
      <c r="D8" s="32"/>
      <c r="E8" s="32"/>
      <c r="F8" s="32"/>
      <c r="G8" s="32"/>
      <c r="H8" s="32"/>
      <c r="I8" s="32"/>
      <c r="J8" s="32"/>
      <c r="K8" s="32"/>
      <c r="L8" s="32"/>
      <c r="M8" s="32"/>
      <c r="N8" s="32"/>
      <c r="O8" s="32"/>
      <c r="P8" s="32"/>
      <c r="Q8" s="32"/>
      <c r="R8" s="32"/>
      <c r="S8" s="32"/>
      <c r="T8" s="32"/>
      <c r="U8" s="32"/>
      <c r="V8" s="32"/>
      <c r="W8" s="32"/>
      <c r="X8" s="32"/>
      <c r="Y8" s="32"/>
    </row>
    <row r="9" spans="2:25" x14ac:dyDescent="0.25">
      <c r="B9" s="32"/>
      <c r="C9" s="32"/>
      <c r="D9" s="32"/>
      <c r="E9" s="32"/>
      <c r="F9" s="32"/>
      <c r="G9" s="32"/>
      <c r="H9" s="32"/>
      <c r="I9" s="32"/>
      <c r="J9" s="32"/>
      <c r="K9" s="32"/>
      <c r="L9" s="32"/>
      <c r="M9" s="32"/>
      <c r="N9" s="32"/>
      <c r="O9" s="32"/>
      <c r="P9" s="32"/>
      <c r="Q9" s="32"/>
      <c r="R9" s="32"/>
      <c r="S9" s="32"/>
      <c r="T9" s="32"/>
      <c r="U9" s="32"/>
      <c r="V9" s="32"/>
      <c r="W9" s="32"/>
      <c r="X9" s="32"/>
      <c r="Y9" s="32"/>
    </row>
    <row r="10" spans="2:25" x14ac:dyDescent="0.25">
      <c r="B10" s="32"/>
      <c r="C10" s="32"/>
      <c r="D10" s="32"/>
      <c r="E10" s="32"/>
      <c r="F10" s="32"/>
      <c r="G10" s="32"/>
      <c r="H10" s="32"/>
      <c r="I10" s="32"/>
      <c r="J10" s="32"/>
      <c r="K10" s="32"/>
      <c r="L10" s="32"/>
      <c r="M10" s="32"/>
      <c r="N10" s="32"/>
      <c r="O10" s="32"/>
      <c r="P10" s="32"/>
      <c r="Q10" s="32"/>
      <c r="R10" s="32"/>
      <c r="S10" s="32"/>
      <c r="T10" s="32"/>
      <c r="U10" s="32"/>
      <c r="V10" s="32"/>
      <c r="W10" s="32"/>
      <c r="X10" s="32"/>
      <c r="Y10" s="32"/>
    </row>
    <row r="11" spans="2:25" x14ac:dyDescent="0.25">
      <c r="B11" s="32"/>
      <c r="C11" s="32"/>
      <c r="D11" s="32"/>
      <c r="E11" s="32"/>
      <c r="F11" s="32"/>
      <c r="G11" s="32"/>
      <c r="H11" s="32"/>
      <c r="I11" s="32"/>
      <c r="J11" s="32"/>
      <c r="K11" s="32"/>
      <c r="L11" s="32"/>
      <c r="M11" s="32"/>
      <c r="N11" s="32"/>
      <c r="O11" s="32"/>
      <c r="P11" s="32"/>
      <c r="Q11" s="32"/>
      <c r="R11" s="32"/>
      <c r="S11" s="32"/>
      <c r="T11" s="32"/>
      <c r="U11" s="32"/>
      <c r="V11" s="32"/>
      <c r="W11" s="32"/>
      <c r="X11" s="32"/>
      <c r="Y11" s="32"/>
    </row>
    <row r="12" spans="2:25" x14ac:dyDescent="0.25">
      <c r="B12" s="32"/>
      <c r="C12" s="32"/>
      <c r="D12" s="32"/>
      <c r="E12" s="32"/>
      <c r="F12" s="32"/>
      <c r="G12" s="32"/>
      <c r="H12" s="32"/>
      <c r="I12" s="32"/>
      <c r="J12" s="32"/>
      <c r="K12" s="32"/>
      <c r="L12" s="32"/>
      <c r="M12" s="32"/>
      <c r="N12" s="32"/>
      <c r="O12" s="32"/>
      <c r="P12" s="32"/>
      <c r="Q12" s="32"/>
      <c r="R12" s="32"/>
      <c r="S12" s="32"/>
      <c r="T12" s="32"/>
      <c r="U12" s="32"/>
      <c r="V12" s="32"/>
      <c r="W12" s="32"/>
      <c r="X12" s="32"/>
      <c r="Y12" s="32"/>
    </row>
    <row r="13" spans="2:25" x14ac:dyDescent="0.25">
      <c r="B13" s="32"/>
      <c r="C13" s="32"/>
      <c r="D13" s="32"/>
      <c r="E13" s="32"/>
      <c r="F13" s="32"/>
      <c r="G13" s="32"/>
      <c r="H13" s="32"/>
      <c r="I13" s="32"/>
      <c r="J13" s="32"/>
      <c r="K13" s="32"/>
      <c r="L13" s="32"/>
      <c r="M13" s="32"/>
      <c r="N13" s="32"/>
      <c r="O13" s="32"/>
      <c r="P13" s="32"/>
      <c r="Q13" s="32"/>
      <c r="R13" s="32"/>
      <c r="S13" s="32"/>
      <c r="T13" s="32"/>
      <c r="U13" s="32"/>
      <c r="V13" s="32"/>
      <c r="W13" s="32"/>
      <c r="X13" s="32"/>
      <c r="Y13" s="32"/>
    </row>
    <row r="14" spans="2:25" x14ac:dyDescent="0.25">
      <c r="B14" s="32"/>
      <c r="C14" s="32"/>
      <c r="D14" s="32"/>
      <c r="E14" s="32"/>
      <c r="F14" s="32"/>
      <c r="G14" s="32"/>
      <c r="H14" s="32"/>
      <c r="I14" s="32"/>
      <c r="J14" s="32"/>
      <c r="K14" s="32"/>
      <c r="L14" s="32"/>
      <c r="M14" s="32"/>
      <c r="N14" s="32"/>
      <c r="O14" s="32"/>
      <c r="P14" s="32"/>
      <c r="Q14" s="32"/>
      <c r="R14" s="32"/>
      <c r="S14" s="32"/>
      <c r="T14" s="32"/>
      <c r="U14" s="32"/>
      <c r="V14" s="32"/>
      <c r="W14" s="32"/>
      <c r="X14" s="32"/>
      <c r="Y14" s="32"/>
    </row>
    <row r="15" spans="2:25" x14ac:dyDescent="0.25">
      <c r="B15" s="32"/>
      <c r="C15" s="32"/>
      <c r="D15" s="32"/>
      <c r="E15" s="32"/>
      <c r="F15" s="32"/>
      <c r="G15" s="32"/>
      <c r="H15" s="32"/>
      <c r="I15" s="32"/>
      <c r="J15" s="32"/>
      <c r="K15" s="32"/>
      <c r="L15" s="32"/>
      <c r="M15" s="32"/>
      <c r="N15" s="32"/>
      <c r="O15" s="32"/>
      <c r="P15" s="32"/>
      <c r="Q15" s="32"/>
      <c r="R15" s="32"/>
      <c r="S15" s="32"/>
      <c r="T15" s="32"/>
      <c r="U15" s="32"/>
      <c r="V15" s="32"/>
      <c r="W15" s="32"/>
      <c r="X15" s="32"/>
      <c r="Y15" s="32"/>
    </row>
    <row r="16" spans="2:25" x14ac:dyDescent="0.25">
      <c r="B16" s="32"/>
      <c r="C16" s="32"/>
      <c r="D16" s="32"/>
      <c r="E16" s="32"/>
      <c r="F16" s="32"/>
      <c r="G16" s="32"/>
      <c r="H16" s="32"/>
      <c r="I16" s="32"/>
      <c r="J16" s="32"/>
      <c r="K16" s="32"/>
      <c r="L16" s="32"/>
      <c r="M16" s="32"/>
      <c r="N16" s="32"/>
      <c r="O16" s="32"/>
      <c r="P16" s="32"/>
      <c r="Q16" s="32"/>
      <c r="R16" s="32"/>
      <c r="S16" s="32"/>
      <c r="T16" s="32"/>
      <c r="U16" s="32"/>
      <c r="V16" s="32"/>
      <c r="W16" s="32"/>
      <c r="X16" s="32"/>
      <c r="Y16" s="32"/>
    </row>
    <row r="17" spans="17:25" x14ac:dyDescent="0.25">
      <c r="Q17" s="32"/>
      <c r="R17" s="32"/>
      <c r="S17" s="32"/>
      <c r="T17" s="32"/>
      <c r="U17" s="32"/>
      <c r="V17" s="32"/>
      <c r="W17" s="32"/>
      <c r="X17" s="32"/>
      <c r="Y17" s="32"/>
    </row>
    <row r="18" spans="17:25" x14ac:dyDescent="0.25">
      <c r="Q18" s="32"/>
      <c r="R18" s="32"/>
      <c r="S18" s="32"/>
      <c r="T18" s="32"/>
      <c r="U18" s="32"/>
      <c r="V18" s="32"/>
      <c r="W18" s="32"/>
      <c r="X18" s="32"/>
      <c r="Y18" s="32"/>
    </row>
    <row r="19" spans="17:25" x14ac:dyDescent="0.25">
      <c r="Q19" s="32"/>
      <c r="R19" s="32"/>
      <c r="S19" s="32"/>
      <c r="T19" s="32"/>
      <c r="U19" s="32"/>
      <c r="V19" s="32"/>
      <c r="W19" s="32"/>
      <c r="X19" s="32"/>
      <c r="Y19" s="32"/>
    </row>
    <row r="20" spans="17:25" x14ac:dyDescent="0.25">
      <c r="Q20" s="32"/>
      <c r="R20" s="32"/>
      <c r="S20" s="32"/>
      <c r="T20" s="32"/>
      <c r="U20" s="32"/>
      <c r="V20" s="32"/>
      <c r="W20" s="32"/>
      <c r="X20" s="32"/>
      <c r="Y20" s="32"/>
    </row>
    <row r="21" spans="17:25" x14ac:dyDescent="0.25">
      <c r="Q21" s="32"/>
      <c r="R21" s="32"/>
      <c r="S21" s="32"/>
      <c r="T21" s="32"/>
      <c r="U21" s="32"/>
      <c r="V21" s="32"/>
      <c r="W21" s="32"/>
      <c r="X21" s="32"/>
      <c r="Y21" s="32"/>
    </row>
    <row r="22" spans="17:25" x14ac:dyDescent="0.25">
      <c r="Q22" s="32"/>
      <c r="R22" s="32"/>
      <c r="S22" s="32"/>
      <c r="T22" s="32"/>
      <c r="U22" s="32"/>
      <c r="V22" s="32"/>
      <c r="W22" s="32"/>
      <c r="X22" s="32"/>
      <c r="Y22" s="32"/>
    </row>
    <row r="23" spans="17:25" x14ac:dyDescent="0.25">
      <c r="Q23" s="32"/>
      <c r="R23" s="32"/>
      <c r="S23" s="32"/>
      <c r="T23" s="32"/>
      <c r="U23" s="32"/>
      <c r="V23" s="32"/>
      <c r="W23" s="32"/>
      <c r="X23" s="32"/>
      <c r="Y23" s="32"/>
    </row>
    <row r="24" spans="17:25" x14ac:dyDescent="0.25">
      <c r="Q24" s="32"/>
      <c r="R24" s="32"/>
      <c r="S24" s="32"/>
      <c r="T24" s="32"/>
      <c r="U24" s="32"/>
      <c r="V24" s="32"/>
      <c r="W24" s="32"/>
      <c r="X24" s="32"/>
      <c r="Y24" s="32"/>
    </row>
    <row r="25" spans="17:25" x14ac:dyDescent="0.25">
      <c r="Q25" s="32"/>
      <c r="R25" s="32"/>
      <c r="S25" s="32"/>
      <c r="T25" s="32"/>
      <c r="U25" s="32"/>
      <c r="V25" s="32"/>
      <c r="W25" s="32"/>
      <c r="X25" s="32"/>
      <c r="Y25" s="32"/>
    </row>
    <row r="26" spans="17:25" x14ac:dyDescent="0.25">
      <c r="Q26" s="32"/>
      <c r="R26" s="32"/>
      <c r="S26" s="32"/>
      <c r="T26" s="32"/>
      <c r="U26" s="32"/>
      <c r="V26" s="32"/>
      <c r="W26" s="32"/>
      <c r="X26" s="32"/>
      <c r="Y26" s="32"/>
    </row>
    <row r="27" spans="17:25" x14ac:dyDescent="0.25">
      <c r="Q27" s="32"/>
      <c r="R27" s="32"/>
      <c r="S27" s="32"/>
      <c r="T27" s="32"/>
      <c r="U27" s="32"/>
      <c r="V27" s="32"/>
      <c r="W27" s="32"/>
      <c r="X27" s="32"/>
      <c r="Y27" s="32"/>
    </row>
    <row r="28" spans="17:25" x14ac:dyDescent="0.25">
      <c r="Q28" s="32"/>
      <c r="R28" s="32"/>
      <c r="S28" s="32"/>
      <c r="T28" s="32"/>
      <c r="U28" s="32"/>
      <c r="V28" s="32"/>
      <c r="W28" s="32"/>
      <c r="X28" s="32"/>
      <c r="Y28" s="32"/>
    </row>
    <row r="29" spans="17:25" x14ac:dyDescent="0.25">
      <c r="Q29" s="32"/>
      <c r="R29" s="32"/>
      <c r="S29" s="32"/>
      <c r="T29" s="32"/>
      <c r="U29" s="32"/>
      <c r="V29" s="32"/>
      <c r="W29" s="32"/>
      <c r="X29" s="32"/>
      <c r="Y29" s="32"/>
    </row>
    <row r="30" spans="17:25" x14ac:dyDescent="0.25">
      <c r="Q30" s="32"/>
      <c r="R30" s="32"/>
      <c r="S30" s="32"/>
      <c r="T30" s="32"/>
      <c r="U30" s="32"/>
      <c r="V30" s="32"/>
      <c r="W30" s="32"/>
      <c r="X30" s="32"/>
      <c r="Y30" s="32"/>
    </row>
    <row r="31" spans="17:25" x14ac:dyDescent="0.25">
      <c r="Q31" s="32"/>
      <c r="R31" s="32"/>
      <c r="S31" s="32"/>
      <c r="T31" s="32"/>
      <c r="U31" s="32"/>
      <c r="V31" s="32"/>
      <c r="W31" s="32"/>
      <c r="X31" s="32"/>
      <c r="Y31" s="32"/>
    </row>
    <row r="32" spans="17:25" x14ac:dyDescent="0.25">
      <c r="Q32" s="32"/>
      <c r="R32" s="32"/>
      <c r="S32" s="32"/>
      <c r="T32" s="32"/>
      <c r="U32" s="32"/>
      <c r="V32" s="32"/>
      <c r="W32" s="32"/>
      <c r="X32" s="32"/>
      <c r="Y32" s="32"/>
    </row>
    <row r="33" spans="17:25" x14ac:dyDescent="0.25">
      <c r="Q33" s="32"/>
      <c r="R33" s="32"/>
      <c r="S33" s="32"/>
      <c r="T33" s="32"/>
      <c r="U33" s="32"/>
      <c r="V33" s="32"/>
      <c r="W33" s="32"/>
      <c r="X33" s="32"/>
      <c r="Y33" s="32"/>
    </row>
    <row r="34" spans="17:25" x14ac:dyDescent="0.25">
      <c r="Q34" s="32"/>
      <c r="R34" s="32"/>
      <c r="S34" s="32"/>
      <c r="T34" s="32"/>
      <c r="U34" s="32"/>
      <c r="V34" s="32"/>
      <c r="W34" s="32"/>
      <c r="X34" s="32"/>
      <c r="Y34" s="32"/>
    </row>
    <row r="35" spans="17:25" x14ac:dyDescent="0.25">
      <c r="Q35" s="32"/>
      <c r="R35" s="32"/>
      <c r="S35" s="32"/>
      <c r="T35" s="32"/>
      <c r="U35" s="32"/>
      <c r="V35" s="32"/>
      <c r="W35" s="32"/>
      <c r="X35" s="32"/>
      <c r="Y35" s="32"/>
    </row>
    <row r="36" spans="17:25" x14ac:dyDescent="0.25">
      <c r="Q36" s="32"/>
      <c r="R36" s="32"/>
      <c r="S36" s="32"/>
      <c r="T36" s="32"/>
      <c r="U36" s="32"/>
      <c r="V36" s="32"/>
      <c r="W36" s="32"/>
      <c r="X36" s="32"/>
      <c r="Y36" s="32"/>
    </row>
    <row r="37" spans="17:25" x14ac:dyDescent="0.25">
      <c r="Q37" s="32"/>
      <c r="R37" s="32"/>
      <c r="S37" s="32"/>
      <c r="T37" s="32"/>
      <c r="U37" s="32"/>
      <c r="V37" s="32"/>
      <c r="W37" s="32"/>
      <c r="X37" s="32"/>
      <c r="Y37" s="32"/>
    </row>
    <row r="38" spans="17:25" x14ac:dyDescent="0.25">
      <c r="Q38" s="83"/>
      <c r="R38" s="32"/>
      <c r="S38" s="32"/>
      <c r="T38" s="32"/>
      <c r="U38" s="32"/>
      <c r="V38" s="32"/>
      <c r="W38" s="32"/>
      <c r="X38" s="32"/>
      <c r="Y38" s="32"/>
    </row>
  </sheetData>
  <pageMargins left="0.7" right="0.7" top="0.75" bottom="0.75" header="0.3" footer="0.3"/>
  <pageSetup paperSize="0" orientation="portrait" horizontalDpi="0" verticalDpi="0" copies="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W151"/>
  <sheetViews>
    <sheetView showGridLines="0" zoomScale="60" zoomScaleNormal="70" workbookViewId="0">
      <selection activeCell="L27" sqref="L27"/>
    </sheetView>
  </sheetViews>
  <sheetFormatPr defaultRowHeight="15" x14ac:dyDescent="0.25"/>
  <cols>
    <col min="1" max="1" width="5" style="18" customWidth="1"/>
    <col min="2" max="2" width="9" style="18"/>
    <col min="3" max="3" width="35.140625" customWidth="1"/>
    <col min="4" max="4" width="26.85546875" bestFit="1" customWidth="1"/>
    <col min="5" max="5" width="1.7109375" customWidth="1"/>
    <col min="6" max="6" width="20.5703125" customWidth="1"/>
    <col min="7" max="7" width="26.85546875" bestFit="1" customWidth="1"/>
    <col min="8" max="8" width="1.85546875" customWidth="1"/>
    <col min="9" max="9" width="19.7109375" bestFit="1" customWidth="1"/>
    <col min="10" max="10" width="24" bestFit="1" customWidth="1"/>
    <col min="11" max="11" width="37.7109375" bestFit="1" customWidth="1"/>
    <col min="12" max="12" width="10.5703125" customWidth="1"/>
    <col min="13" max="13" width="16.5703125" customWidth="1"/>
    <col min="14" max="14" width="11.7109375" bestFit="1" customWidth="1"/>
    <col min="15" max="15" width="1.5703125" customWidth="1"/>
    <col min="16" max="16" width="20.5703125" customWidth="1"/>
    <col min="17" max="17" width="26.85546875" bestFit="1" customWidth="1"/>
  </cols>
  <sheetData>
    <row r="1" spans="1:17" s="19" customFormat="1" ht="2.25" customHeight="1" x14ac:dyDescent="0.25"/>
    <row r="2" spans="1:17" ht="15" customHeight="1" x14ac:dyDescent="0.25">
      <c r="A2" s="89" t="s">
        <v>4</v>
      </c>
      <c r="B2" s="32"/>
      <c r="C2" s="31" t="s">
        <v>5</v>
      </c>
      <c r="D2" s="32" t="s">
        <v>6</v>
      </c>
      <c r="E2" s="5"/>
      <c r="F2" s="31" t="s">
        <v>5</v>
      </c>
      <c r="G2" s="32" t="s">
        <v>6</v>
      </c>
      <c r="H2" s="5"/>
      <c r="I2" s="31" t="s">
        <v>5</v>
      </c>
      <c r="J2" s="32" t="s">
        <v>6</v>
      </c>
      <c r="K2" s="17"/>
      <c r="L2" s="17"/>
      <c r="M2" s="17"/>
      <c r="N2" s="17"/>
      <c r="O2" s="32"/>
      <c r="P2" s="31" t="s">
        <v>5</v>
      </c>
      <c r="Q2" s="32" t="s">
        <v>6</v>
      </c>
    </row>
    <row r="3" spans="1:17" x14ac:dyDescent="0.25">
      <c r="A3" s="89"/>
      <c r="B3" s="32"/>
      <c r="C3" s="32"/>
      <c r="D3" s="32"/>
      <c r="E3" s="32"/>
      <c r="F3" s="32"/>
      <c r="G3" s="32"/>
      <c r="H3" s="32"/>
      <c r="I3" s="32"/>
      <c r="J3" s="32"/>
      <c r="K3" s="32"/>
      <c r="L3" s="32"/>
      <c r="M3" s="32"/>
      <c r="N3" s="32"/>
      <c r="O3" s="32"/>
      <c r="P3" s="32"/>
      <c r="Q3" s="32"/>
    </row>
    <row r="4" spans="1:17" x14ac:dyDescent="0.25">
      <c r="A4" s="89"/>
      <c r="B4" s="32"/>
      <c r="C4" s="31" t="s">
        <v>7</v>
      </c>
      <c r="D4" t="s">
        <v>8</v>
      </c>
      <c r="E4" s="32"/>
      <c r="F4" s="31" t="s">
        <v>7</v>
      </c>
      <c r="G4" t="s">
        <v>8</v>
      </c>
      <c r="H4" s="32"/>
      <c r="I4" s="31" t="s">
        <v>9</v>
      </c>
      <c r="J4" s="31" t="s">
        <v>10</v>
      </c>
      <c r="N4" s="32"/>
      <c r="O4" s="32"/>
      <c r="P4" s="31" t="s">
        <v>7</v>
      </c>
      <c r="Q4" t="s">
        <v>8</v>
      </c>
    </row>
    <row r="5" spans="1:17" x14ac:dyDescent="0.25">
      <c r="A5" s="89"/>
      <c r="B5" s="32"/>
      <c r="C5" s="3" t="s">
        <v>11</v>
      </c>
      <c r="D5" s="4">
        <v>8</v>
      </c>
      <c r="E5" s="32"/>
      <c r="F5" s="3" t="s">
        <v>12</v>
      </c>
      <c r="G5" s="4">
        <v>3</v>
      </c>
      <c r="H5" s="32"/>
      <c r="I5" s="31" t="s">
        <v>7</v>
      </c>
      <c r="J5" s="32" t="s">
        <v>13</v>
      </c>
      <c r="K5" s="32" t="s">
        <v>14</v>
      </c>
      <c r="L5" s="32" t="s">
        <v>15</v>
      </c>
      <c r="M5" s="32" t="s">
        <v>16</v>
      </c>
      <c r="N5" s="32"/>
      <c r="O5" s="32"/>
      <c r="P5" s="3" t="s">
        <v>17</v>
      </c>
      <c r="Q5" s="4">
        <v>21</v>
      </c>
    </row>
    <row r="6" spans="1:17" x14ac:dyDescent="0.25">
      <c r="A6" s="89"/>
      <c r="B6" s="32"/>
      <c r="C6" s="3" t="s">
        <v>18</v>
      </c>
      <c r="D6" s="4">
        <v>6</v>
      </c>
      <c r="E6" s="32"/>
      <c r="F6" s="3" t="s">
        <v>19</v>
      </c>
      <c r="G6" s="4">
        <v>28</v>
      </c>
      <c r="H6" s="32"/>
      <c r="I6" s="3" t="s">
        <v>20</v>
      </c>
      <c r="J6" s="4">
        <v>1</v>
      </c>
      <c r="K6" s="4">
        <v>5</v>
      </c>
      <c r="L6" s="4">
        <v>3</v>
      </c>
      <c r="M6" s="4">
        <v>9</v>
      </c>
      <c r="N6" s="32"/>
      <c r="O6" s="32"/>
      <c r="P6" s="3" t="s">
        <v>21</v>
      </c>
      <c r="Q6" s="4">
        <v>12</v>
      </c>
    </row>
    <row r="7" spans="1:17" x14ac:dyDescent="0.25">
      <c r="A7" s="89"/>
      <c r="B7" s="32"/>
      <c r="C7" s="3" t="s">
        <v>22</v>
      </c>
      <c r="D7" s="4">
        <v>5</v>
      </c>
      <c r="E7" s="32"/>
      <c r="F7" s="3" t="s">
        <v>23</v>
      </c>
      <c r="G7" s="4">
        <v>7</v>
      </c>
      <c r="H7" s="32"/>
      <c r="I7" s="3" t="s">
        <v>24</v>
      </c>
      <c r="J7" s="4">
        <v>6</v>
      </c>
      <c r="K7" s="4"/>
      <c r="L7" s="4">
        <v>1</v>
      </c>
      <c r="M7" s="4">
        <v>7</v>
      </c>
      <c r="N7" s="32"/>
      <c r="O7" s="32"/>
      <c r="P7" s="3" t="s">
        <v>25</v>
      </c>
      <c r="Q7" s="4">
        <v>4</v>
      </c>
    </row>
    <row r="8" spans="1:17" x14ac:dyDescent="0.25">
      <c r="A8" s="89"/>
      <c r="B8" s="32"/>
      <c r="C8" s="3" t="s">
        <v>26</v>
      </c>
      <c r="D8" s="4">
        <v>4</v>
      </c>
      <c r="E8" s="32"/>
      <c r="F8" s="3" t="s">
        <v>16</v>
      </c>
      <c r="G8" s="4">
        <v>38</v>
      </c>
      <c r="H8" s="32"/>
      <c r="I8" s="3" t="s">
        <v>27</v>
      </c>
      <c r="J8" s="4">
        <v>2</v>
      </c>
      <c r="K8" s="4">
        <v>3</v>
      </c>
      <c r="L8" s="4">
        <v>2</v>
      </c>
      <c r="M8" s="4">
        <v>7</v>
      </c>
      <c r="N8" s="32"/>
      <c r="O8" s="32"/>
      <c r="P8" s="3" t="s">
        <v>28</v>
      </c>
      <c r="Q8" s="4">
        <v>1</v>
      </c>
    </row>
    <row r="9" spans="1:17" x14ac:dyDescent="0.25">
      <c r="A9" s="89"/>
      <c r="B9" s="32"/>
      <c r="C9" s="3" t="s">
        <v>29</v>
      </c>
      <c r="D9" s="4">
        <v>3</v>
      </c>
      <c r="E9" s="32"/>
      <c r="F9" s="32"/>
      <c r="G9" s="32"/>
      <c r="H9" s="32"/>
      <c r="I9" s="3" t="s">
        <v>30</v>
      </c>
      <c r="J9" s="4">
        <v>1</v>
      </c>
      <c r="K9" s="4">
        <v>3</v>
      </c>
      <c r="L9" s="4">
        <v>1</v>
      </c>
      <c r="M9" s="4">
        <v>5</v>
      </c>
      <c r="N9" s="32"/>
      <c r="O9" s="32"/>
      <c r="P9" s="3" t="s">
        <v>16</v>
      </c>
      <c r="Q9" s="4">
        <v>38</v>
      </c>
    </row>
    <row r="10" spans="1:17" x14ac:dyDescent="0.25">
      <c r="A10" s="89"/>
      <c r="B10" s="32"/>
      <c r="C10" s="3" t="s">
        <v>31</v>
      </c>
      <c r="D10" s="4">
        <v>1</v>
      </c>
      <c r="E10" s="32"/>
      <c r="F10" s="32"/>
      <c r="G10" s="32"/>
      <c r="H10" s="32"/>
      <c r="I10" s="3" t="s">
        <v>32</v>
      </c>
      <c r="J10" s="4">
        <v>2</v>
      </c>
      <c r="K10" s="4">
        <v>2</v>
      </c>
      <c r="L10" s="4">
        <v>1</v>
      </c>
      <c r="M10" s="4">
        <v>5</v>
      </c>
      <c r="N10" s="32"/>
      <c r="O10" s="32"/>
      <c r="P10" s="32"/>
      <c r="Q10" s="32"/>
    </row>
    <row r="11" spans="1:17" x14ac:dyDescent="0.25">
      <c r="A11" s="89"/>
      <c r="B11" s="32"/>
      <c r="C11" s="3" t="s">
        <v>33</v>
      </c>
      <c r="D11" s="4">
        <v>9</v>
      </c>
      <c r="E11" s="32"/>
      <c r="F11" s="32"/>
      <c r="G11" s="32"/>
      <c r="H11" s="32"/>
      <c r="I11" s="3" t="s">
        <v>34</v>
      </c>
      <c r="J11" s="4">
        <v>2</v>
      </c>
      <c r="K11" s="4">
        <v>1</v>
      </c>
      <c r="L11" s="4"/>
      <c r="M11" s="4">
        <v>3</v>
      </c>
      <c r="N11" s="32"/>
      <c r="O11" s="32"/>
      <c r="P11" s="32"/>
      <c r="Q11" s="32"/>
    </row>
    <row r="12" spans="1:17" x14ac:dyDescent="0.25">
      <c r="A12" s="89"/>
      <c r="B12" s="32"/>
      <c r="C12" s="3" t="s">
        <v>35</v>
      </c>
      <c r="D12" s="4">
        <v>2</v>
      </c>
      <c r="E12" s="32"/>
      <c r="F12" s="32"/>
      <c r="G12" s="32"/>
      <c r="H12" s="32"/>
      <c r="I12" s="3" t="s">
        <v>36</v>
      </c>
      <c r="J12" s="4"/>
      <c r="K12" s="4">
        <v>1</v>
      </c>
      <c r="L12" s="4"/>
      <c r="M12" s="4">
        <v>1</v>
      </c>
      <c r="N12" s="32"/>
      <c r="O12" s="32"/>
      <c r="P12" s="32"/>
      <c r="Q12" s="32"/>
    </row>
    <row r="13" spans="1:17" x14ac:dyDescent="0.25">
      <c r="A13" s="89"/>
      <c r="B13" s="32"/>
      <c r="C13" s="3" t="s">
        <v>16</v>
      </c>
      <c r="D13" s="4">
        <v>38</v>
      </c>
      <c r="E13" s="32"/>
      <c r="F13" s="32"/>
      <c r="G13" s="32"/>
      <c r="H13" s="32"/>
      <c r="I13" s="3" t="s">
        <v>37</v>
      </c>
      <c r="J13" s="4"/>
      <c r="K13" s="4">
        <v>1</v>
      </c>
      <c r="L13" s="4"/>
      <c r="M13" s="4">
        <v>1</v>
      </c>
      <c r="N13" s="32"/>
      <c r="O13" s="32"/>
      <c r="P13" s="32"/>
      <c r="Q13" s="32"/>
    </row>
    <row r="14" spans="1:17" x14ac:dyDescent="0.25">
      <c r="A14" s="89"/>
      <c r="B14" s="32"/>
      <c r="C14" s="32"/>
      <c r="D14" s="32"/>
      <c r="E14" s="32"/>
      <c r="F14" s="32"/>
      <c r="G14" s="32"/>
      <c r="H14" s="32"/>
      <c r="I14" s="35" t="s">
        <v>16</v>
      </c>
      <c r="J14" s="34">
        <v>14</v>
      </c>
      <c r="K14" s="34">
        <v>16</v>
      </c>
      <c r="L14" s="34">
        <v>8</v>
      </c>
      <c r="M14" s="34">
        <v>38</v>
      </c>
      <c r="N14" s="32"/>
      <c r="O14" s="32"/>
      <c r="P14" s="32"/>
      <c r="Q14" s="32"/>
    </row>
    <row r="15" spans="1:17" x14ac:dyDescent="0.25">
      <c r="A15" s="89"/>
      <c r="B15" s="32"/>
      <c r="C15" s="32"/>
      <c r="D15" s="32"/>
      <c r="E15" s="32"/>
      <c r="F15" s="32"/>
      <c r="G15" s="32"/>
      <c r="H15" s="32"/>
      <c r="I15" s="32"/>
      <c r="J15" s="32"/>
      <c r="K15" s="32"/>
      <c r="L15" s="32"/>
      <c r="M15" s="32"/>
      <c r="N15" s="32"/>
      <c r="O15" s="32"/>
      <c r="P15" s="32"/>
      <c r="Q15" s="32"/>
    </row>
    <row r="16" spans="1:17" x14ac:dyDescent="0.25">
      <c r="A16" s="89"/>
      <c r="B16" s="32"/>
      <c r="C16" s="32"/>
      <c r="D16" s="32"/>
      <c r="E16" s="32"/>
      <c r="F16" s="32"/>
      <c r="G16" s="32"/>
      <c r="H16" s="32"/>
      <c r="I16" s="32"/>
      <c r="J16" s="32"/>
      <c r="K16" s="32"/>
      <c r="L16" s="32"/>
      <c r="M16" s="32"/>
      <c r="N16" s="32"/>
      <c r="O16" s="32"/>
      <c r="P16" s="32"/>
      <c r="Q16" s="32"/>
    </row>
    <row r="17" spans="1:23" x14ac:dyDescent="0.25">
      <c r="A17" s="89"/>
      <c r="B17" s="32"/>
      <c r="C17" s="32"/>
      <c r="D17" s="32"/>
      <c r="E17" s="32"/>
      <c r="F17" s="32"/>
      <c r="G17" s="32"/>
      <c r="H17" s="32"/>
      <c r="I17" s="32"/>
      <c r="J17" s="32"/>
      <c r="K17" s="32"/>
      <c r="L17" s="32"/>
      <c r="M17" s="32"/>
      <c r="N17" s="32"/>
      <c r="O17" s="32"/>
      <c r="P17" s="32"/>
      <c r="Q17" s="32"/>
      <c r="R17" s="32"/>
      <c r="S17" s="32"/>
      <c r="T17" s="32"/>
      <c r="U17" s="32"/>
      <c r="V17" s="32"/>
      <c r="W17" s="32"/>
    </row>
    <row r="18" spans="1:23" x14ac:dyDescent="0.25">
      <c r="A18" s="89"/>
      <c r="B18" s="32"/>
      <c r="C18" s="32"/>
      <c r="D18" s="32"/>
      <c r="E18" s="32"/>
      <c r="F18" s="32"/>
      <c r="G18" s="32"/>
      <c r="H18" s="32"/>
      <c r="I18" s="32"/>
      <c r="J18" s="32"/>
      <c r="K18" s="32"/>
      <c r="L18" s="32"/>
      <c r="M18" s="32"/>
      <c r="N18" s="32"/>
      <c r="O18" s="32"/>
      <c r="P18" s="32"/>
      <c r="Q18" s="32"/>
      <c r="R18" s="32"/>
      <c r="S18" s="32"/>
      <c r="T18" s="32"/>
      <c r="U18" s="32"/>
      <c r="V18" s="32"/>
      <c r="W18" s="32"/>
    </row>
    <row r="19" spans="1:23" x14ac:dyDescent="0.25">
      <c r="A19" s="89"/>
      <c r="B19" s="32"/>
      <c r="C19" s="32"/>
      <c r="D19" s="32"/>
      <c r="E19" s="32"/>
      <c r="F19" s="32"/>
      <c r="G19" s="32"/>
      <c r="H19" s="32"/>
      <c r="I19" s="32"/>
      <c r="J19" s="32"/>
      <c r="K19" s="32"/>
      <c r="L19" s="32"/>
      <c r="M19" s="32"/>
      <c r="N19" s="32"/>
      <c r="O19" s="32"/>
      <c r="P19" s="32"/>
      <c r="Q19" s="32"/>
      <c r="R19" s="32"/>
      <c r="S19" s="32"/>
      <c r="T19" s="32"/>
      <c r="U19" s="32"/>
      <c r="V19" s="32"/>
      <c r="W19" s="32"/>
    </row>
    <row r="20" spans="1:23" x14ac:dyDescent="0.25">
      <c r="A20" s="89"/>
      <c r="B20" s="32"/>
      <c r="C20" s="32"/>
      <c r="D20" s="32"/>
      <c r="E20" s="32"/>
      <c r="F20" s="32"/>
      <c r="G20" s="32"/>
      <c r="H20" s="32"/>
      <c r="I20" s="32"/>
      <c r="J20" s="32"/>
      <c r="K20" s="32"/>
      <c r="L20" s="32"/>
      <c r="M20" s="32"/>
      <c r="N20" s="32"/>
      <c r="O20" s="32"/>
      <c r="P20" s="32"/>
      <c r="Q20" s="32"/>
      <c r="R20" s="32"/>
      <c r="S20" s="32"/>
      <c r="T20" s="32"/>
      <c r="U20" s="32"/>
      <c r="V20" s="32"/>
      <c r="W20" s="32"/>
    </row>
    <row r="21" spans="1:23" x14ac:dyDescent="0.25">
      <c r="A21" s="89"/>
      <c r="B21" s="32"/>
      <c r="C21" s="32"/>
      <c r="D21" s="32"/>
      <c r="E21" s="32"/>
      <c r="F21" s="32"/>
      <c r="G21" s="32"/>
      <c r="H21" s="32"/>
      <c r="I21" s="32"/>
      <c r="J21" s="32"/>
      <c r="K21" s="32"/>
      <c r="L21" s="32"/>
      <c r="M21" s="32"/>
      <c r="N21" s="32"/>
      <c r="O21" s="32"/>
      <c r="P21" s="32"/>
      <c r="Q21" s="32"/>
      <c r="R21" s="32"/>
      <c r="S21" s="32"/>
      <c r="T21" s="32"/>
      <c r="U21" s="32"/>
      <c r="V21" s="32"/>
      <c r="W21" s="32"/>
    </row>
    <row r="22" spans="1:23" x14ac:dyDescent="0.25">
      <c r="A22" s="89"/>
      <c r="B22" s="32"/>
      <c r="C22" s="32"/>
      <c r="D22" s="32"/>
      <c r="E22" s="32"/>
      <c r="F22" s="32"/>
      <c r="G22" s="32"/>
      <c r="H22" s="32"/>
      <c r="I22" s="32"/>
      <c r="J22" s="32"/>
      <c r="K22" s="32"/>
      <c r="L22" s="32"/>
      <c r="M22" s="32"/>
      <c r="N22" s="32"/>
      <c r="O22" s="32"/>
      <c r="P22" s="32"/>
      <c r="Q22" s="32"/>
      <c r="R22" s="32"/>
      <c r="S22" s="32"/>
      <c r="T22" s="32"/>
      <c r="U22" s="32"/>
      <c r="V22" s="32"/>
      <c r="W22" s="32"/>
    </row>
    <row r="23" spans="1:23" s="22" customFormat="1" ht="14.25" customHeight="1" x14ac:dyDescent="0.25">
      <c r="A23" s="89"/>
      <c r="I23" s="32"/>
      <c r="J23" s="32"/>
      <c r="K23" s="32"/>
      <c r="L23" s="32"/>
      <c r="M23" s="32"/>
      <c r="N23" s="32"/>
    </row>
    <row r="24" spans="1:23" s="22" customFormat="1" ht="14.25" customHeight="1" x14ac:dyDescent="0.25">
      <c r="A24" s="84"/>
      <c r="I24" s="32"/>
      <c r="J24" s="32"/>
      <c r="K24" s="32"/>
      <c r="L24" s="32"/>
      <c r="M24" s="32"/>
      <c r="N24" s="32"/>
    </row>
    <row r="25" spans="1:23" s="22" customFormat="1" ht="14.25" customHeight="1" x14ac:dyDescent="0.25">
      <c r="A25" s="84"/>
      <c r="I25" s="32"/>
      <c r="J25" s="32"/>
      <c r="K25" s="32"/>
      <c r="L25" s="32"/>
      <c r="M25" s="32"/>
      <c r="N25" s="32"/>
    </row>
    <row r="26" spans="1:23" s="22" customFormat="1" ht="14.25" customHeight="1" x14ac:dyDescent="0.25">
      <c r="A26" s="84"/>
      <c r="I26" s="32"/>
      <c r="J26" s="32"/>
      <c r="K26" s="32"/>
      <c r="L26" s="32"/>
      <c r="M26" s="32"/>
      <c r="N26" s="32"/>
    </row>
    <row r="27" spans="1:23" s="22" customFormat="1" ht="14.25" customHeight="1" x14ac:dyDescent="0.25">
      <c r="A27" s="84"/>
      <c r="I27" s="32"/>
      <c r="J27" s="32"/>
      <c r="K27" s="32"/>
      <c r="L27" s="32"/>
      <c r="M27" s="32"/>
      <c r="N27" s="32"/>
    </row>
    <row r="28" spans="1:23" s="22" customFormat="1" ht="14.25" customHeight="1" x14ac:dyDescent="0.25">
      <c r="A28" s="84"/>
      <c r="I28" s="32"/>
      <c r="J28" s="32"/>
      <c r="K28" s="32"/>
      <c r="L28" s="32"/>
      <c r="M28" s="32"/>
      <c r="N28" s="32"/>
    </row>
    <row r="29" spans="1:23" s="22" customFormat="1" ht="14.25" customHeight="1" x14ac:dyDescent="0.25">
      <c r="A29" s="84"/>
      <c r="I29" s="32"/>
      <c r="J29" s="32"/>
      <c r="K29" s="32"/>
      <c r="L29" s="32"/>
      <c r="M29" s="32"/>
      <c r="N29" s="32"/>
    </row>
    <row r="30" spans="1:23" s="22" customFormat="1" ht="14.25" customHeight="1" x14ac:dyDescent="0.25">
      <c r="A30" s="84"/>
      <c r="I30" s="32"/>
      <c r="J30" s="32"/>
      <c r="K30" s="32"/>
      <c r="L30" s="32"/>
      <c r="M30" s="32"/>
      <c r="N30" s="32"/>
    </row>
    <row r="31" spans="1:23" s="22" customFormat="1" ht="14.25" customHeight="1" x14ac:dyDescent="0.25">
      <c r="A31" s="84"/>
      <c r="I31" s="32"/>
      <c r="J31" s="32"/>
      <c r="K31" s="32"/>
      <c r="L31" s="32"/>
      <c r="M31" s="32"/>
      <c r="N31" s="32"/>
    </row>
    <row r="32" spans="1:23" s="22" customFormat="1" ht="14.25" customHeight="1" x14ac:dyDescent="0.25">
      <c r="A32" s="84"/>
      <c r="I32" s="32"/>
      <c r="J32" s="32"/>
      <c r="K32" s="32"/>
      <c r="L32" s="32"/>
      <c r="M32" s="32"/>
      <c r="N32" s="32"/>
    </row>
    <row r="33" spans="1:14" s="22" customFormat="1" ht="14.25" customHeight="1" x14ac:dyDescent="0.25">
      <c r="A33" s="84"/>
      <c r="I33" s="32"/>
      <c r="J33" s="32"/>
      <c r="K33" s="32"/>
      <c r="L33" s="32"/>
      <c r="M33" s="32"/>
      <c r="N33" s="32"/>
    </row>
    <row r="34" spans="1:14" s="22" customFormat="1" ht="14.25" customHeight="1" x14ac:dyDescent="0.25">
      <c r="A34" s="84"/>
      <c r="I34" s="32"/>
      <c r="J34" s="32"/>
      <c r="K34" s="32"/>
      <c r="L34" s="32"/>
      <c r="M34" s="32"/>
      <c r="N34" s="32"/>
    </row>
    <row r="35" spans="1:14" s="22" customFormat="1" ht="14.25" customHeight="1" x14ac:dyDescent="0.25">
      <c r="A35" s="84"/>
      <c r="I35" s="32"/>
      <c r="J35" s="32"/>
      <c r="K35" s="32"/>
      <c r="L35" s="32"/>
      <c r="M35" s="32"/>
      <c r="N35" s="32"/>
    </row>
    <row r="36" spans="1:14" s="22" customFormat="1" ht="14.25" customHeight="1" x14ac:dyDescent="0.25">
      <c r="A36" s="84"/>
      <c r="I36" s="32"/>
      <c r="J36" s="32"/>
      <c r="K36" s="32"/>
      <c r="L36" s="32"/>
      <c r="M36" s="32"/>
      <c r="N36" s="32"/>
    </row>
    <row r="37" spans="1:14" s="22" customFormat="1" ht="14.25" customHeight="1" x14ac:dyDescent="0.25">
      <c r="A37" s="84"/>
      <c r="I37" s="32"/>
      <c r="J37" s="32"/>
      <c r="K37" s="32"/>
      <c r="L37" s="32"/>
      <c r="M37" s="32"/>
      <c r="N37" s="32"/>
    </row>
    <row r="38" spans="1:14" s="22" customFormat="1" ht="14.25" customHeight="1" x14ac:dyDescent="0.25">
      <c r="A38" s="84"/>
      <c r="I38" s="32"/>
      <c r="J38" s="32"/>
      <c r="K38" s="32"/>
      <c r="L38" s="32"/>
      <c r="M38" s="32"/>
      <c r="N38" s="32"/>
    </row>
    <row r="39" spans="1:14" s="22" customFormat="1" ht="14.25" customHeight="1" x14ac:dyDescent="0.25">
      <c r="A39" s="84"/>
      <c r="I39" s="32"/>
      <c r="J39" s="32"/>
      <c r="K39" s="32"/>
      <c r="L39" s="32"/>
      <c r="M39" s="32"/>
      <c r="N39" s="32"/>
    </row>
    <row r="40" spans="1:14" s="22" customFormat="1" ht="14.25" customHeight="1" x14ac:dyDescent="0.25">
      <c r="A40" s="84"/>
      <c r="I40" s="32"/>
      <c r="J40" s="32"/>
      <c r="K40" s="32"/>
      <c r="L40" s="32"/>
      <c r="M40" s="32"/>
      <c r="N40" s="32"/>
    </row>
    <row r="41" spans="1:14" s="22" customFormat="1" ht="14.25" customHeight="1" x14ac:dyDescent="0.25">
      <c r="A41" s="84"/>
      <c r="I41" s="32"/>
      <c r="J41" s="32"/>
      <c r="K41" s="32"/>
      <c r="L41" s="32"/>
      <c r="M41" s="32"/>
      <c r="N41" s="32"/>
    </row>
    <row r="42" spans="1:14" s="22" customFormat="1" ht="14.25" customHeight="1" x14ac:dyDescent="0.25">
      <c r="A42" s="84"/>
      <c r="I42" s="32"/>
      <c r="J42" s="32"/>
      <c r="K42" s="32"/>
      <c r="L42" s="32"/>
      <c r="M42" s="32"/>
      <c r="N42" s="32"/>
    </row>
    <row r="43" spans="1:14" s="22" customFormat="1" ht="14.25" customHeight="1" x14ac:dyDescent="0.25">
      <c r="A43" s="84"/>
      <c r="I43" s="32"/>
      <c r="J43" s="32"/>
      <c r="K43" s="32"/>
      <c r="L43" s="32"/>
      <c r="M43" s="32"/>
      <c r="N43" s="32"/>
    </row>
    <row r="44" spans="1:14" s="22" customFormat="1" ht="14.25" customHeight="1" x14ac:dyDescent="0.25">
      <c r="A44" s="84"/>
      <c r="I44" s="32"/>
      <c r="J44" s="32"/>
      <c r="K44" s="32"/>
      <c r="L44" s="32"/>
      <c r="M44" s="32"/>
      <c r="N44" s="32"/>
    </row>
    <row r="45" spans="1:14" s="22" customFormat="1" ht="14.25" customHeight="1" x14ac:dyDescent="0.25">
      <c r="A45" s="84"/>
      <c r="I45" s="32"/>
      <c r="J45" s="32"/>
      <c r="K45" s="32"/>
      <c r="L45" s="32"/>
      <c r="M45" s="32"/>
      <c r="N45" s="32"/>
    </row>
    <row r="46" spans="1:14" s="22" customFormat="1" ht="14.25" customHeight="1" x14ac:dyDescent="0.25">
      <c r="A46" s="84"/>
      <c r="I46" s="32"/>
      <c r="J46" s="32"/>
      <c r="K46" s="32"/>
      <c r="L46" s="32"/>
      <c r="M46" s="32"/>
      <c r="N46" s="32"/>
    </row>
    <row r="47" spans="1:14" s="22" customFormat="1" ht="14.25" customHeight="1" x14ac:dyDescent="0.25">
      <c r="A47" s="84"/>
      <c r="I47" s="32"/>
      <c r="J47" s="32"/>
      <c r="K47" s="32"/>
      <c r="L47" s="32"/>
      <c r="M47" s="32"/>
      <c r="N47" s="32"/>
    </row>
    <row r="48" spans="1:14" s="22" customFormat="1" ht="14.25" customHeight="1" x14ac:dyDescent="0.25">
      <c r="A48" s="84"/>
      <c r="I48" s="32"/>
      <c r="J48" s="32"/>
      <c r="K48" s="32"/>
      <c r="L48" s="32"/>
      <c r="M48" s="32"/>
      <c r="N48" s="32"/>
    </row>
    <row r="49" spans="1:14" s="22" customFormat="1" ht="14.25" customHeight="1" x14ac:dyDescent="0.25">
      <c r="A49" s="84"/>
      <c r="I49" s="32"/>
      <c r="J49" s="32"/>
      <c r="K49" s="32"/>
      <c r="L49" s="32"/>
      <c r="M49" s="32"/>
      <c r="N49" s="32"/>
    </row>
    <row r="50" spans="1:14" s="22" customFormat="1" ht="14.25" customHeight="1" x14ac:dyDescent="0.25">
      <c r="A50" s="84"/>
      <c r="I50" s="32"/>
      <c r="J50" s="32"/>
      <c r="K50" s="32"/>
      <c r="L50" s="32"/>
      <c r="M50" s="32"/>
      <c r="N50" s="32"/>
    </row>
    <row r="51" spans="1:14" s="22" customFormat="1" ht="14.25" customHeight="1" x14ac:dyDescent="0.25">
      <c r="A51" s="84"/>
      <c r="I51" s="32"/>
      <c r="J51" s="32"/>
      <c r="K51" s="32"/>
      <c r="L51" s="32"/>
      <c r="M51" s="32"/>
      <c r="N51" s="32"/>
    </row>
    <row r="52" spans="1:14" s="22" customFormat="1" ht="14.25" customHeight="1" x14ac:dyDescent="0.25">
      <c r="A52" s="84"/>
      <c r="I52" s="32"/>
      <c r="J52" s="32"/>
      <c r="K52" s="32"/>
      <c r="L52" s="32"/>
      <c r="M52" s="32"/>
      <c r="N52" s="32"/>
    </row>
    <row r="53" spans="1:14" s="22" customFormat="1" ht="14.25" customHeight="1" x14ac:dyDescent="0.25">
      <c r="A53" s="84"/>
      <c r="I53" s="32"/>
      <c r="J53" s="32"/>
      <c r="K53" s="32"/>
      <c r="L53" s="32"/>
      <c r="M53" s="32"/>
      <c r="N53" s="32"/>
    </row>
    <row r="54" spans="1:14" s="22" customFormat="1" ht="14.25" customHeight="1" x14ac:dyDescent="0.25">
      <c r="A54" s="84"/>
      <c r="I54" s="32"/>
      <c r="J54" s="32"/>
      <c r="K54" s="32"/>
      <c r="L54" s="32"/>
      <c r="M54" s="32"/>
      <c r="N54" s="32"/>
    </row>
    <row r="55" spans="1:14" s="22" customFormat="1" ht="14.25" customHeight="1" x14ac:dyDescent="0.25">
      <c r="A55" s="84"/>
      <c r="I55" s="32"/>
      <c r="J55" s="32"/>
      <c r="K55" s="32"/>
      <c r="L55" s="32"/>
      <c r="M55" s="32"/>
      <c r="N55" s="32"/>
    </row>
    <row r="56" spans="1:14" s="22" customFormat="1" ht="14.25" customHeight="1" x14ac:dyDescent="0.25">
      <c r="A56" s="84"/>
      <c r="I56" s="32"/>
      <c r="J56" s="32"/>
      <c r="K56" s="32"/>
      <c r="L56" s="32"/>
      <c r="M56" s="32"/>
      <c r="N56" s="32"/>
    </row>
    <row r="57" spans="1:14" s="22" customFormat="1" ht="14.25" customHeight="1" x14ac:dyDescent="0.25">
      <c r="A57" s="84"/>
      <c r="I57" s="32"/>
      <c r="J57" s="32"/>
      <c r="K57" s="32"/>
      <c r="L57" s="32"/>
      <c r="M57" s="32"/>
      <c r="N57" s="32"/>
    </row>
    <row r="58" spans="1:14" s="22" customFormat="1" ht="14.25" customHeight="1" x14ac:dyDescent="0.25">
      <c r="A58" s="84"/>
      <c r="I58" s="32"/>
      <c r="J58" s="32"/>
      <c r="K58" s="32"/>
      <c r="L58" s="32"/>
      <c r="M58" s="32"/>
      <c r="N58" s="32"/>
    </row>
    <row r="59" spans="1:14" s="22" customFormat="1" ht="14.25" customHeight="1" x14ac:dyDescent="0.25">
      <c r="A59" s="84"/>
      <c r="I59" s="32"/>
      <c r="J59" s="32"/>
      <c r="K59" s="32"/>
      <c r="L59" s="32"/>
      <c r="M59" s="32"/>
      <c r="N59" s="32"/>
    </row>
    <row r="60" spans="1:14" s="22" customFormat="1" ht="14.25" customHeight="1" x14ac:dyDescent="0.25">
      <c r="A60" s="84"/>
      <c r="I60" s="32"/>
      <c r="J60" s="32"/>
      <c r="K60" s="32"/>
      <c r="L60" s="32"/>
      <c r="M60" s="32"/>
      <c r="N60" s="32"/>
    </row>
    <row r="61" spans="1:14" s="22" customFormat="1" ht="14.25" customHeight="1" x14ac:dyDescent="0.25">
      <c r="A61" s="84"/>
      <c r="I61" s="32"/>
      <c r="J61" s="32"/>
      <c r="K61" s="32"/>
      <c r="L61" s="32"/>
      <c r="M61" s="32"/>
      <c r="N61" s="32"/>
    </row>
    <row r="62" spans="1:14" s="22" customFormat="1" ht="14.25" customHeight="1" x14ac:dyDescent="0.25">
      <c r="A62" s="84"/>
      <c r="I62" s="32"/>
      <c r="J62" s="32"/>
      <c r="K62" s="32"/>
      <c r="L62" s="32"/>
      <c r="M62" s="32"/>
      <c r="N62" s="32"/>
    </row>
    <row r="63" spans="1:14" s="22" customFormat="1" ht="14.25" customHeight="1" x14ac:dyDescent="0.25">
      <c r="A63" s="84"/>
      <c r="I63" s="32"/>
      <c r="J63" s="32"/>
      <c r="K63" s="32"/>
      <c r="L63" s="32"/>
      <c r="M63" s="32"/>
      <c r="N63" s="32"/>
    </row>
    <row r="64" spans="1:14" s="22" customFormat="1" ht="14.25" customHeight="1" x14ac:dyDescent="0.25">
      <c r="A64" s="84"/>
      <c r="I64" s="32"/>
      <c r="J64" s="32"/>
      <c r="K64" s="32"/>
      <c r="L64" s="32"/>
      <c r="M64" s="32"/>
      <c r="N64" s="32"/>
    </row>
    <row r="65" spans="1:23" s="22" customFormat="1" ht="14.25" customHeight="1" x14ac:dyDescent="0.25">
      <c r="A65" s="84"/>
      <c r="I65" s="32"/>
      <c r="J65" s="32"/>
      <c r="K65" s="32"/>
      <c r="L65" s="32"/>
      <c r="M65" s="32"/>
      <c r="N65" s="32"/>
    </row>
    <row r="66" spans="1:23" s="22" customFormat="1" ht="14.25" customHeight="1" x14ac:dyDescent="0.25">
      <c r="A66" s="84"/>
      <c r="I66" s="32"/>
      <c r="J66" s="32"/>
      <c r="K66" s="32"/>
      <c r="L66" s="32"/>
      <c r="M66" s="32"/>
      <c r="N66" s="32"/>
    </row>
    <row r="67" spans="1:23" s="22" customFormat="1" ht="14.25" customHeight="1" x14ac:dyDescent="0.25">
      <c r="A67" s="84"/>
      <c r="I67" s="32"/>
      <c r="J67" s="32"/>
      <c r="K67" s="32"/>
      <c r="L67" s="32"/>
      <c r="M67" s="32"/>
      <c r="N67" s="32"/>
    </row>
    <row r="68" spans="1:23" s="22" customFormat="1" ht="14.25" customHeight="1" x14ac:dyDescent="0.25">
      <c r="A68" s="84"/>
      <c r="I68" s="32"/>
      <c r="J68" s="32"/>
      <c r="K68" s="32"/>
      <c r="L68" s="32"/>
      <c r="M68" s="32"/>
      <c r="N68" s="32"/>
    </row>
    <row r="69" spans="1:23" s="22" customFormat="1" ht="14.25" customHeight="1" x14ac:dyDescent="0.25">
      <c r="A69" s="84"/>
      <c r="I69" s="32"/>
      <c r="J69" s="32"/>
      <c r="K69" s="32"/>
      <c r="L69" s="32"/>
      <c r="M69" s="32"/>
      <c r="N69" s="32"/>
    </row>
    <row r="70" spans="1:23" s="22" customFormat="1" ht="14.25" customHeight="1" x14ac:dyDescent="0.25">
      <c r="A70" s="84"/>
      <c r="N70" s="32"/>
    </row>
    <row r="71" spans="1:23" s="36" customFormat="1" ht="2.25" customHeight="1" x14ac:dyDescent="0.25"/>
    <row r="72" spans="1:23" x14ac:dyDescent="0.25">
      <c r="A72" s="88" t="s">
        <v>38</v>
      </c>
      <c r="B72" s="32"/>
      <c r="C72" s="31" t="s">
        <v>5</v>
      </c>
      <c r="D72" s="32" t="s">
        <v>6</v>
      </c>
      <c r="E72" s="5"/>
      <c r="F72" s="31" t="s">
        <v>5</v>
      </c>
      <c r="G72" s="32" t="s">
        <v>6</v>
      </c>
      <c r="H72" s="32"/>
      <c r="I72" s="31" t="s">
        <v>5</v>
      </c>
      <c r="J72" s="32" t="s">
        <v>6</v>
      </c>
      <c r="K72" s="17"/>
      <c r="L72" s="17"/>
      <c r="M72" s="17"/>
      <c r="N72" s="32"/>
      <c r="O72" s="32"/>
      <c r="P72" s="31" t="s">
        <v>5</v>
      </c>
      <c r="Q72" s="32" t="s">
        <v>6</v>
      </c>
      <c r="R72" s="32"/>
      <c r="S72" s="32"/>
      <c r="T72" s="32"/>
      <c r="U72" s="32"/>
      <c r="V72" s="32"/>
      <c r="W72" s="32"/>
    </row>
    <row r="73" spans="1:23" x14ac:dyDescent="0.25">
      <c r="A73" s="88"/>
      <c r="B73" s="32"/>
      <c r="C73" s="31" t="s">
        <v>39</v>
      </c>
      <c r="D73" s="32" t="s">
        <v>40</v>
      </c>
      <c r="E73" s="32"/>
      <c r="F73" s="31" t="s">
        <v>39</v>
      </c>
      <c r="G73" s="32" t="s">
        <v>40</v>
      </c>
      <c r="H73" s="5"/>
      <c r="I73" s="32"/>
      <c r="J73" s="32"/>
      <c r="K73" s="32"/>
      <c r="L73" s="32"/>
      <c r="M73" s="32"/>
      <c r="N73" s="17"/>
      <c r="O73" s="32"/>
      <c r="P73" s="31" t="s">
        <v>39</v>
      </c>
      <c r="Q73" s="32" t="s">
        <v>40</v>
      </c>
      <c r="R73" s="32"/>
      <c r="S73" s="32"/>
      <c r="T73" s="32"/>
      <c r="U73" s="32"/>
      <c r="V73" s="32"/>
      <c r="W73" s="32"/>
    </row>
    <row r="74" spans="1:23" x14ac:dyDescent="0.25">
      <c r="A74" s="88"/>
      <c r="B74" s="32"/>
      <c r="C74" s="32"/>
      <c r="D74" s="32"/>
      <c r="E74" s="31"/>
      <c r="F74" s="32"/>
      <c r="G74" s="32"/>
      <c r="H74" s="32"/>
      <c r="I74" s="31" t="s">
        <v>9</v>
      </c>
      <c r="J74" s="31" t="s">
        <v>10</v>
      </c>
      <c r="N74" s="32"/>
      <c r="O74" s="32"/>
      <c r="P74" s="32"/>
      <c r="Q74" s="32"/>
      <c r="R74" s="31"/>
      <c r="S74" s="32"/>
      <c r="T74" s="32"/>
      <c r="U74" s="32"/>
      <c r="V74" s="32"/>
      <c r="W74" s="32"/>
    </row>
    <row r="75" spans="1:23" x14ac:dyDescent="0.25">
      <c r="A75" s="88"/>
      <c r="B75" s="32"/>
      <c r="C75" s="31" t="s">
        <v>7</v>
      </c>
      <c r="D75" t="s">
        <v>8</v>
      </c>
      <c r="E75" s="32"/>
      <c r="F75" s="31" t="s">
        <v>7</v>
      </c>
      <c r="G75" t="s">
        <v>8</v>
      </c>
      <c r="H75" s="31"/>
      <c r="I75" s="31" t="s">
        <v>7</v>
      </c>
      <c r="J75" s="32" t="s">
        <v>13</v>
      </c>
      <c r="K75" s="32" t="s">
        <v>14</v>
      </c>
      <c r="L75" s="32" t="s">
        <v>15</v>
      </c>
      <c r="M75" s="32" t="s">
        <v>16</v>
      </c>
      <c r="N75" s="32"/>
      <c r="O75" s="31"/>
      <c r="P75" s="31" t="s">
        <v>7</v>
      </c>
      <c r="Q75" t="s">
        <v>8</v>
      </c>
      <c r="R75" s="31"/>
      <c r="S75" s="32"/>
      <c r="T75" s="32"/>
      <c r="U75" s="32"/>
      <c r="V75" s="32"/>
      <c r="W75" s="32"/>
    </row>
    <row r="76" spans="1:23" x14ac:dyDescent="0.25">
      <c r="A76" s="88"/>
      <c r="B76" s="32"/>
      <c r="C76" s="3" t="s">
        <v>11</v>
      </c>
      <c r="D76" s="4">
        <v>6</v>
      </c>
      <c r="E76" s="32"/>
      <c r="F76" s="3" t="s">
        <v>12</v>
      </c>
      <c r="G76" s="4">
        <v>1</v>
      </c>
      <c r="H76" s="32"/>
      <c r="I76" s="3" t="s">
        <v>32</v>
      </c>
      <c r="J76" s="4">
        <v>2</v>
      </c>
      <c r="K76" s="4">
        <v>2</v>
      </c>
      <c r="L76" s="4">
        <v>1</v>
      </c>
      <c r="M76" s="4">
        <v>5</v>
      </c>
      <c r="N76" s="32"/>
      <c r="O76" s="31"/>
      <c r="P76" s="3" t="s">
        <v>17</v>
      </c>
      <c r="Q76" s="4">
        <v>14</v>
      </c>
      <c r="R76" s="32"/>
      <c r="S76" s="32"/>
      <c r="T76" s="32"/>
      <c r="U76" s="32"/>
      <c r="V76" s="32"/>
      <c r="W76" s="32"/>
    </row>
    <row r="77" spans="1:23" x14ac:dyDescent="0.25">
      <c r="A77" s="88"/>
      <c r="B77" s="32"/>
      <c r="C77" s="3" t="s">
        <v>18</v>
      </c>
      <c r="D77" s="4">
        <v>5</v>
      </c>
      <c r="E77" s="32"/>
      <c r="F77" s="3" t="s">
        <v>19</v>
      </c>
      <c r="G77" s="4">
        <v>16</v>
      </c>
      <c r="H77" s="32"/>
      <c r="I77" s="3" t="s">
        <v>37</v>
      </c>
      <c r="J77" s="4"/>
      <c r="K77" s="4">
        <v>1</v>
      </c>
      <c r="L77" s="4"/>
      <c r="M77" s="4">
        <v>1</v>
      </c>
      <c r="N77" s="32"/>
      <c r="O77" s="32"/>
      <c r="P77" s="3" t="s">
        <v>21</v>
      </c>
      <c r="Q77" s="4">
        <v>7</v>
      </c>
      <c r="R77" s="32"/>
      <c r="S77" s="32"/>
      <c r="T77" s="32"/>
      <c r="U77" s="32"/>
      <c r="V77" s="32"/>
      <c r="W77" s="32"/>
    </row>
    <row r="78" spans="1:23" x14ac:dyDescent="0.25">
      <c r="A78" s="88"/>
      <c r="B78" s="32"/>
      <c r="C78" s="3" t="s">
        <v>22</v>
      </c>
      <c r="D78" s="4">
        <v>3</v>
      </c>
      <c r="E78" s="32"/>
      <c r="F78" s="3" t="s">
        <v>23</v>
      </c>
      <c r="G78" s="4">
        <v>5</v>
      </c>
      <c r="H78" s="32"/>
      <c r="I78" s="3" t="s">
        <v>34</v>
      </c>
      <c r="J78" s="4">
        <v>2</v>
      </c>
      <c r="K78" s="4">
        <v>1</v>
      </c>
      <c r="L78" s="4"/>
      <c r="M78" s="4">
        <v>3</v>
      </c>
      <c r="N78" s="32"/>
      <c r="O78" s="32"/>
      <c r="P78" s="3" t="s">
        <v>25</v>
      </c>
      <c r="Q78" s="4">
        <v>1</v>
      </c>
      <c r="R78" s="32"/>
      <c r="S78" s="32"/>
      <c r="T78" s="32"/>
      <c r="U78" s="32"/>
      <c r="V78" s="32"/>
      <c r="W78" s="32"/>
    </row>
    <row r="79" spans="1:23" x14ac:dyDescent="0.25">
      <c r="A79" s="88"/>
      <c r="B79" s="32"/>
      <c r="C79" s="3" t="s">
        <v>29</v>
      </c>
      <c r="D79" s="4">
        <v>1</v>
      </c>
      <c r="E79" s="32"/>
      <c r="F79" s="3" t="s">
        <v>16</v>
      </c>
      <c r="G79" s="4">
        <v>22</v>
      </c>
      <c r="H79" s="32"/>
      <c r="I79" s="3" t="s">
        <v>24</v>
      </c>
      <c r="J79" s="4">
        <v>6</v>
      </c>
      <c r="K79" s="4"/>
      <c r="L79" s="4">
        <v>1</v>
      </c>
      <c r="M79" s="4">
        <v>7</v>
      </c>
      <c r="N79" s="32"/>
      <c r="O79" s="32"/>
      <c r="P79" s="3" t="s">
        <v>16</v>
      </c>
      <c r="Q79" s="4">
        <v>22</v>
      </c>
      <c r="R79" s="32"/>
      <c r="S79" s="32"/>
      <c r="T79" s="32"/>
      <c r="U79" s="32"/>
      <c r="V79" s="32"/>
      <c r="W79" s="32"/>
    </row>
    <row r="80" spans="1:23" x14ac:dyDescent="0.25">
      <c r="A80" s="88"/>
      <c r="B80" s="32"/>
      <c r="C80" s="3" t="s">
        <v>26</v>
      </c>
      <c r="D80" s="4">
        <v>1</v>
      </c>
      <c r="E80" s="32"/>
      <c r="F80" s="32"/>
      <c r="G80" s="32"/>
      <c r="H80" s="32"/>
      <c r="I80" s="3" t="s">
        <v>30</v>
      </c>
      <c r="J80" s="4">
        <v>1</v>
      </c>
      <c r="K80" s="4">
        <v>3</v>
      </c>
      <c r="L80" s="4">
        <v>1</v>
      </c>
      <c r="M80" s="4">
        <v>5</v>
      </c>
      <c r="N80" s="32"/>
      <c r="O80" s="32"/>
      <c r="P80" s="32"/>
      <c r="Q80" s="32"/>
      <c r="R80" s="32"/>
      <c r="S80" s="32"/>
      <c r="T80" s="32"/>
      <c r="U80" s="32"/>
      <c r="V80" s="32"/>
      <c r="W80" s="32"/>
    </row>
    <row r="81" spans="1:23" x14ac:dyDescent="0.25">
      <c r="A81" s="88"/>
      <c r="B81" s="32"/>
      <c r="C81" s="3" t="s">
        <v>31</v>
      </c>
      <c r="D81" s="4">
        <v>1</v>
      </c>
      <c r="E81" s="32"/>
      <c r="F81" s="32"/>
      <c r="G81" s="32"/>
      <c r="H81" s="32"/>
      <c r="I81" s="3" t="s">
        <v>36</v>
      </c>
      <c r="J81" s="4"/>
      <c r="K81" s="4">
        <v>1</v>
      </c>
      <c r="L81" s="4"/>
      <c r="M81" s="4">
        <v>1</v>
      </c>
      <c r="N81" s="32"/>
      <c r="O81" s="32"/>
      <c r="P81" s="32"/>
      <c r="Q81" s="32"/>
      <c r="R81" s="32"/>
      <c r="S81" s="32"/>
      <c r="T81" s="32"/>
      <c r="U81" s="32"/>
      <c r="V81" s="32"/>
      <c r="W81" s="32"/>
    </row>
    <row r="82" spans="1:23" x14ac:dyDescent="0.25">
      <c r="A82" s="88"/>
      <c r="B82" s="32"/>
      <c r="C82" s="3" t="s">
        <v>33</v>
      </c>
      <c r="D82" s="4">
        <v>5</v>
      </c>
      <c r="E82" s="32"/>
      <c r="F82" s="32"/>
      <c r="G82" s="32"/>
      <c r="H82" s="32"/>
      <c r="I82" s="3" t="s">
        <v>16</v>
      </c>
      <c r="J82" s="4">
        <v>11</v>
      </c>
      <c r="K82" s="4">
        <v>8</v>
      </c>
      <c r="L82" s="4">
        <v>3</v>
      </c>
      <c r="M82" s="4">
        <v>22</v>
      </c>
      <c r="N82" s="32"/>
      <c r="O82" s="32"/>
      <c r="P82" s="32"/>
      <c r="Q82" s="32"/>
      <c r="R82" s="32"/>
      <c r="S82" s="32"/>
      <c r="T82" s="32"/>
      <c r="U82" s="32"/>
      <c r="V82" s="32"/>
      <c r="W82" s="32"/>
    </row>
    <row r="83" spans="1:23" x14ac:dyDescent="0.25">
      <c r="A83" s="88"/>
      <c r="B83" s="32"/>
      <c r="C83" s="3" t="s">
        <v>16</v>
      </c>
      <c r="D83" s="4">
        <v>22</v>
      </c>
      <c r="E83" s="32"/>
      <c r="F83" s="32"/>
      <c r="G83" s="32"/>
      <c r="H83" s="32"/>
      <c r="I83" s="32"/>
      <c r="J83" s="32"/>
      <c r="K83" s="32"/>
      <c r="L83" s="32"/>
      <c r="M83" s="32"/>
      <c r="N83" s="32"/>
      <c r="O83" s="32"/>
      <c r="P83" s="32"/>
      <c r="Q83" s="32"/>
      <c r="R83" s="32"/>
      <c r="S83" s="32"/>
      <c r="T83" s="32"/>
      <c r="U83" s="32"/>
      <c r="V83" s="32"/>
      <c r="W83" s="32"/>
    </row>
    <row r="84" spans="1:23" x14ac:dyDescent="0.25">
      <c r="A84" s="88"/>
      <c r="B84" s="32"/>
      <c r="C84" s="32"/>
      <c r="D84" s="32"/>
      <c r="E84" s="32"/>
      <c r="F84" s="32"/>
      <c r="G84" s="32"/>
      <c r="H84" s="32"/>
      <c r="I84" s="32"/>
      <c r="J84" s="32"/>
      <c r="K84" s="32"/>
      <c r="L84" s="32"/>
      <c r="M84" s="32"/>
      <c r="N84" s="32"/>
      <c r="O84" s="32"/>
      <c r="P84" s="32"/>
      <c r="Q84" s="32"/>
      <c r="R84" s="32"/>
      <c r="S84" s="32"/>
      <c r="T84" s="32"/>
      <c r="U84" s="32"/>
      <c r="V84" s="32"/>
      <c r="W84" s="32"/>
    </row>
    <row r="85" spans="1:23" x14ac:dyDescent="0.25">
      <c r="A85" s="88"/>
      <c r="B85" s="32"/>
      <c r="C85" s="32"/>
      <c r="D85" s="32"/>
      <c r="E85" s="32"/>
      <c r="F85" s="32"/>
      <c r="G85" s="32"/>
      <c r="H85" s="32"/>
      <c r="I85" s="32"/>
      <c r="J85" s="32"/>
      <c r="K85" s="32"/>
      <c r="L85" s="32"/>
      <c r="M85" s="32"/>
      <c r="N85" s="32"/>
      <c r="O85" s="32"/>
      <c r="P85" s="32"/>
      <c r="Q85" s="32"/>
      <c r="R85" s="32"/>
      <c r="S85" s="32"/>
      <c r="T85" s="32"/>
      <c r="U85" s="32"/>
      <c r="V85" s="32"/>
      <c r="W85" s="32"/>
    </row>
    <row r="86" spans="1:23" x14ac:dyDescent="0.25">
      <c r="A86" s="88"/>
      <c r="B86" s="32"/>
      <c r="C86" s="32"/>
      <c r="D86" s="32"/>
      <c r="E86" s="32"/>
      <c r="F86" s="32"/>
      <c r="G86" s="32"/>
      <c r="H86" s="32"/>
      <c r="I86" s="32"/>
      <c r="J86" s="32"/>
      <c r="K86" s="32"/>
      <c r="L86" s="32"/>
      <c r="M86" s="32"/>
      <c r="N86" s="32"/>
      <c r="O86" s="32"/>
      <c r="P86" s="32"/>
      <c r="Q86" s="32"/>
      <c r="R86" s="32"/>
      <c r="S86" s="32"/>
      <c r="T86" s="32"/>
      <c r="U86" s="32"/>
      <c r="V86" s="32"/>
      <c r="W86" s="32"/>
    </row>
    <row r="87" spans="1:23" s="29" customFormat="1" x14ac:dyDescent="0.25">
      <c r="A87" s="88"/>
      <c r="B87" s="32"/>
      <c r="C87" s="32"/>
      <c r="D87" s="32"/>
      <c r="E87" s="32"/>
      <c r="F87" s="32"/>
      <c r="G87" s="32"/>
      <c r="H87" s="32"/>
      <c r="I87" s="32"/>
      <c r="J87" s="32"/>
      <c r="K87" s="32"/>
      <c r="L87" s="32"/>
      <c r="M87" s="32"/>
      <c r="N87" s="32"/>
      <c r="O87" s="32"/>
      <c r="P87" s="32"/>
      <c r="Q87" s="32"/>
      <c r="R87" s="32"/>
      <c r="S87" s="32"/>
      <c r="T87" s="32"/>
      <c r="U87" s="32"/>
      <c r="V87" s="32"/>
      <c r="W87" s="32"/>
    </row>
    <row r="88" spans="1:23" s="29" customFormat="1" x14ac:dyDescent="0.25">
      <c r="A88" s="88"/>
      <c r="B88" s="32"/>
      <c r="C88" s="32"/>
      <c r="D88" s="32"/>
      <c r="E88" s="32"/>
      <c r="F88" s="32"/>
      <c r="G88" s="32"/>
      <c r="H88" s="32"/>
      <c r="I88" s="32"/>
      <c r="J88" s="32"/>
      <c r="K88" s="32"/>
      <c r="L88" s="32"/>
      <c r="M88" s="32"/>
      <c r="N88" s="32"/>
      <c r="O88" s="32"/>
      <c r="P88" s="32"/>
      <c r="Q88" s="32"/>
      <c r="R88" s="32"/>
      <c r="S88" s="32"/>
      <c r="T88" s="32"/>
      <c r="U88" s="32"/>
      <c r="V88" s="32"/>
      <c r="W88" s="32"/>
    </row>
    <row r="89" spans="1:23" s="29" customFormat="1" x14ac:dyDescent="0.25">
      <c r="A89" s="88"/>
      <c r="B89" s="32"/>
      <c r="C89" s="32"/>
      <c r="D89" s="32"/>
      <c r="E89" s="32"/>
      <c r="F89" s="32"/>
      <c r="G89" s="32"/>
      <c r="H89" s="32"/>
      <c r="I89" s="32"/>
      <c r="J89" s="32"/>
      <c r="K89" s="32"/>
      <c r="L89" s="32"/>
      <c r="M89" s="32"/>
      <c r="N89" s="32"/>
      <c r="O89" s="32"/>
      <c r="P89" s="32"/>
      <c r="Q89" s="32"/>
      <c r="R89" s="32"/>
      <c r="S89" s="32"/>
      <c r="T89" s="32"/>
      <c r="U89" s="32"/>
      <c r="V89" s="32"/>
      <c r="W89" s="32"/>
    </row>
    <row r="90" spans="1:23" s="29" customFormat="1" x14ac:dyDescent="0.25">
      <c r="A90" s="88"/>
      <c r="B90" s="32"/>
      <c r="C90" s="32"/>
      <c r="D90" s="32"/>
      <c r="E90" s="32"/>
      <c r="F90" s="32"/>
      <c r="G90" s="32"/>
      <c r="H90" s="32"/>
      <c r="I90" s="32"/>
      <c r="J90" s="32"/>
      <c r="K90" s="32"/>
      <c r="L90" s="32"/>
      <c r="M90" s="32"/>
      <c r="N90" s="32"/>
      <c r="O90" s="32"/>
      <c r="P90" s="32"/>
      <c r="Q90" s="32"/>
      <c r="R90" s="32"/>
      <c r="S90" s="32"/>
      <c r="T90" s="32"/>
      <c r="U90" s="32"/>
      <c r="V90" s="32"/>
      <c r="W90" s="32"/>
    </row>
    <row r="91" spans="1:23" s="29" customFormat="1" x14ac:dyDescent="0.25">
      <c r="A91" s="88"/>
      <c r="B91" s="32"/>
      <c r="C91" s="32"/>
      <c r="D91" s="32"/>
      <c r="E91" s="32"/>
      <c r="F91" s="32"/>
      <c r="G91" s="32"/>
      <c r="H91" s="32"/>
      <c r="I91" s="32"/>
      <c r="J91" s="32"/>
      <c r="K91" s="32"/>
      <c r="L91" s="32"/>
      <c r="M91" s="32"/>
      <c r="N91" s="32"/>
      <c r="O91" s="32"/>
      <c r="P91" s="32"/>
      <c r="Q91" s="32"/>
      <c r="R91" s="32"/>
      <c r="S91" s="32"/>
      <c r="T91" s="32"/>
      <c r="U91" s="32"/>
      <c r="V91" s="32"/>
      <c r="W91" s="32"/>
    </row>
    <row r="92" spans="1:23" s="29" customFormat="1" x14ac:dyDescent="0.25">
      <c r="A92" s="88"/>
      <c r="B92" s="32"/>
      <c r="C92" s="32"/>
      <c r="D92" s="32"/>
      <c r="E92" s="32"/>
      <c r="F92" s="32"/>
      <c r="G92" s="32"/>
      <c r="H92" s="32"/>
      <c r="I92" s="32"/>
      <c r="J92" s="32"/>
      <c r="K92" s="32"/>
      <c r="L92" s="32"/>
      <c r="M92" s="32"/>
      <c r="N92" s="32"/>
      <c r="O92" s="32"/>
      <c r="P92" s="32"/>
      <c r="Q92" s="32"/>
      <c r="R92" s="32"/>
      <c r="S92" s="32"/>
      <c r="T92" s="32"/>
      <c r="U92" s="32"/>
      <c r="V92" s="32"/>
      <c r="W92" s="32"/>
    </row>
    <row r="93" spans="1:23" s="29" customFormat="1" x14ac:dyDescent="0.25">
      <c r="A93" s="88"/>
      <c r="B93" s="32"/>
      <c r="C93" s="32"/>
      <c r="D93" s="32"/>
      <c r="E93" s="32"/>
      <c r="F93" s="32"/>
      <c r="G93" s="32"/>
      <c r="H93" s="32"/>
      <c r="I93" s="32"/>
      <c r="J93" s="32"/>
      <c r="K93" s="32"/>
      <c r="L93" s="32"/>
      <c r="M93" s="32"/>
      <c r="N93" s="32"/>
      <c r="O93" s="32"/>
      <c r="P93" s="32"/>
      <c r="Q93" s="32"/>
      <c r="R93" s="32"/>
      <c r="S93" s="32"/>
      <c r="T93" s="32"/>
      <c r="U93" s="32"/>
      <c r="V93" s="32"/>
      <c r="W93" s="32"/>
    </row>
    <row r="94" spans="1:23" s="29" customFormat="1" x14ac:dyDescent="0.25">
      <c r="A94" s="88"/>
      <c r="B94" s="32"/>
      <c r="C94" s="32"/>
      <c r="D94" s="32"/>
      <c r="E94" s="32"/>
      <c r="F94" s="32"/>
      <c r="G94" s="32"/>
      <c r="H94" s="32"/>
      <c r="I94" s="32"/>
      <c r="J94" s="32"/>
      <c r="K94" s="32"/>
      <c r="L94" s="32"/>
      <c r="M94" s="32"/>
      <c r="N94" s="32"/>
      <c r="O94" s="32"/>
      <c r="P94" s="32"/>
      <c r="Q94" s="32"/>
      <c r="R94" s="32"/>
      <c r="S94" s="32"/>
      <c r="T94" s="32"/>
      <c r="U94" s="32"/>
      <c r="V94" s="32"/>
      <c r="W94" s="32"/>
    </row>
    <row r="95" spans="1:23" s="29" customFormat="1" x14ac:dyDescent="0.25">
      <c r="A95" s="88"/>
      <c r="B95" s="32"/>
      <c r="C95" s="32"/>
      <c r="D95" s="32"/>
      <c r="E95" s="32"/>
      <c r="F95" s="32"/>
      <c r="G95" s="32"/>
      <c r="H95" s="32"/>
      <c r="I95" s="32"/>
      <c r="J95" s="32"/>
      <c r="K95" s="32"/>
      <c r="L95" s="32"/>
      <c r="M95" s="32"/>
      <c r="N95" s="32"/>
      <c r="O95" s="32"/>
      <c r="P95" s="32"/>
      <c r="Q95" s="32"/>
      <c r="R95" s="32"/>
      <c r="S95" s="32"/>
      <c r="T95" s="32"/>
      <c r="U95" s="32"/>
      <c r="V95" s="32"/>
      <c r="W95" s="32"/>
    </row>
    <row r="96" spans="1:23" s="29" customFormat="1" x14ac:dyDescent="0.25">
      <c r="A96" s="88"/>
      <c r="B96" s="32"/>
      <c r="C96" s="32"/>
      <c r="D96" s="32"/>
      <c r="E96" s="32"/>
      <c r="F96" s="32"/>
      <c r="G96" s="32"/>
      <c r="H96" s="32"/>
      <c r="I96" s="32"/>
      <c r="J96" s="32"/>
      <c r="K96" s="32"/>
      <c r="L96" s="32"/>
      <c r="M96" s="32"/>
      <c r="N96" s="32"/>
      <c r="O96" s="32"/>
      <c r="P96" s="32"/>
      <c r="Q96" s="32"/>
      <c r="R96" s="32"/>
      <c r="S96" s="32"/>
      <c r="T96" s="32"/>
      <c r="U96" s="32"/>
      <c r="V96" s="32"/>
      <c r="W96" s="32"/>
    </row>
    <row r="97" spans="1:23" s="29" customFormat="1" x14ac:dyDescent="0.25">
      <c r="A97" s="88"/>
      <c r="B97" s="32"/>
      <c r="C97" s="32"/>
      <c r="D97" s="32"/>
      <c r="E97" s="32"/>
      <c r="F97" s="32"/>
      <c r="G97" s="32"/>
      <c r="H97" s="32"/>
      <c r="I97" s="32"/>
      <c r="J97" s="32"/>
      <c r="K97" s="32"/>
      <c r="L97" s="32"/>
      <c r="M97" s="32"/>
      <c r="N97" s="32"/>
      <c r="O97" s="32"/>
      <c r="P97" s="32"/>
      <c r="Q97" s="32"/>
      <c r="R97" s="32"/>
      <c r="S97" s="32"/>
      <c r="T97" s="32"/>
      <c r="U97" s="32"/>
      <c r="V97" s="32"/>
      <c r="W97" s="32"/>
    </row>
    <row r="98" spans="1:23" s="29" customFormat="1" x14ac:dyDescent="0.25">
      <c r="A98" s="88"/>
      <c r="B98" s="32"/>
      <c r="C98" s="32"/>
      <c r="D98" s="32"/>
      <c r="E98" s="32"/>
      <c r="F98" s="32"/>
      <c r="G98" s="32"/>
      <c r="H98" s="32"/>
      <c r="I98" s="32"/>
      <c r="J98" s="32"/>
      <c r="K98" s="32"/>
      <c r="L98" s="32"/>
      <c r="M98" s="32"/>
      <c r="N98" s="32"/>
      <c r="O98" s="32"/>
      <c r="P98" s="32"/>
      <c r="Q98" s="32"/>
      <c r="R98" s="32"/>
      <c r="S98" s="32"/>
      <c r="T98" s="32"/>
      <c r="U98" s="32"/>
      <c r="V98" s="32"/>
      <c r="W98" s="32"/>
    </row>
    <row r="99" spans="1:23" s="32" customFormat="1" x14ac:dyDescent="0.25">
      <c r="A99" s="88"/>
    </row>
    <row r="100" spans="1:23" s="32" customFormat="1" x14ac:dyDescent="0.25">
      <c r="A100" s="88"/>
    </row>
    <row r="101" spans="1:23" s="32" customFormat="1" x14ac:dyDescent="0.25">
      <c r="A101" s="88"/>
    </row>
    <row r="102" spans="1:23" s="32" customFormat="1" x14ac:dyDescent="0.25">
      <c r="A102" s="88"/>
    </row>
    <row r="103" spans="1:23" s="29" customFormat="1" x14ac:dyDescent="0.25">
      <c r="A103" s="88"/>
      <c r="B103" s="32"/>
      <c r="C103" s="32"/>
      <c r="D103" s="32"/>
      <c r="E103" s="32"/>
      <c r="F103" s="32"/>
      <c r="G103" s="32"/>
      <c r="H103" s="32"/>
      <c r="I103" s="32"/>
      <c r="J103" s="32"/>
      <c r="K103" s="32"/>
      <c r="L103" s="32"/>
      <c r="M103" s="32"/>
      <c r="N103" s="32"/>
      <c r="O103" s="32"/>
      <c r="P103" s="32"/>
      <c r="Q103" s="32"/>
      <c r="R103" s="32"/>
      <c r="S103" s="32"/>
      <c r="T103" s="32"/>
      <c r="U103" s="32"/>
      <c r="V103" s="32"/>
      <c r="W103" s="32"/>
    </row>
    <row r="104" spans="1:23" s="29" customFormat="1" x14ac:dyDescent="0.25">
      <c r="A104" s="88"/>
      <c r="B104" s="32"/>
      <c r="C104" s="32"/>
      <c r="D104" s="32"/>
      <c r="E104" s="32"/>
      <c r="F104" s="32"/>
      <c r="G104" s="32"/>
      <c r="H104" s="32"/>
      <c r="I104" s="32"/>
      <c r="J104" s="32"/>
      <c r="K104" s="32"/>
      <c r="L104" s="32"/>
      <c r="M104" s="32"/>
      <c r="N104" s="32"/>
      <c r="O104" s="32"/>
      <c r="P104" s="32"/>
      <c r="Q104" s="32"/>
      <c r="R104" s="32"/>
      <c r="S104" s="32"/>
      <c r="T104" s="32"/>
      <c r="U104" s="32"/>
      <c r="V104" s="32"/>
      <c r="W104" s="32"/>
    </row>
    <row r="105" spans="1:23" s="29" customFormat="1" x14ac:dyDescent="0.25">
      <c r="A105" s="88"/>
      <c r="B105" s="32"/>
      <c r="C105" s="32"/>
      <c r="D105" s="32"/>
      <c r="E105" s="32"/>
      <c r="F105" s="32"/>
      <c r="G105" s="32"/>
      <c r="H105" s="32"/>
      <c r="I105" s="32"/>
      <c r="J105" s="32"/>
      <c r="K105" s="32"/>
      <c r="L105" s="32"/>
      <c r="M105" s="32"/>
      <c r="N105" s="32"/>
      <c r="O105" s="32"/>
      <c r="P105" s="32"/>
      <c r="Q105" s="32"/>
      <c r="R105" s="32"/>
      <c r="S105" s="32"/>
      <c r="T105" s="32"/>
      <c r="U105" s="32"/>
      <c r="V105" s="32"/>
      <c r="W105" s="32"/>
    </row>
    <row r="106" spans="1:23" s="29" customFormat="1" x14ac:dyDescent="0.25">
      <c r="A106" s="88"/>
      <c r="B106" s="32"/>
      <c r="C106" s="32"/>
      <c r="D106" s="32"/>
      <c r="E106" s="32"/>
      <c r="F106" s="32"/>
      <c r="G106" s="32"/>
      <c r="H106" s="32"/>
      <c r="I106" s="32"/>
      <c r="J106" s="32"/>
      <c r="K106" s="32"/>
      <c r="L106" s="32"/>
      <c r="M106" s="32"/>
      <c r="N106" s="32"/>
      <c r="O106" s="32"/>
      <c r="P106" s="32"/>
      <c r="Q106" s="32"/>
      <c r="R106" s="32"/>
      <c r="S106" s="32"/>
      <c r="T106" s="32"/>
      <c r="U106" s="32"/>
      <c r="V106" s="32"/>
      <c r="W106" s="32"/>
    </row>
    <row r="107" spans="1:23" s="19" customFormat="1" ht="2.25" customHeight="1" x14ac:dyDescent="0.25"/>
    <row r="108" spans="1:23" x14ac:dyDescent="0.25">
      <c r="A108" s="87" t="s">
        <v>41</v>
      </c>
      <c r="B108" s="32"/>
      <c r="C108" s="31" t="s">
        <v>5</v>
      </c>
      <c r="D108" s="32" t="s">
        <v>6</v>
      </c>
      <c r="E108" s="32"/>
      <c r="F108" s="31" t="s">
        <v>5</v>
      </c>
      <c r="G108" s="32" t="s">
        <v>6</v>
      </c>
      <c r="H108" s="32"/>
      <c r="I108" s="31" t="s">
        <v>5</v>
      </c>
      <c r="J108" s="32" t="s">
        <v>6</v>
      </c>
      <c r="K108" s="17"/>
      <c r="L108" s="17"/>
      <c r="M108" s="17"/>
      <c r="N108" s="32"/>
      <c r="O108" s="32"/>
      <c r="P108" s="31" t="s">
        <v>5</v>
      </c>
      <c r="Q108" s="32" t="s">
        <v>6</v>
      </c>
      <c r="R108" s="32"/>
      <c r="S108" s="32"/>
      <c r="T108" s="32"/>
      <c r="U108" s="32"/>
      <c r="V108" s="32"/>
      <c r="W108" s="32"/>
    </row>
    <row r="109" spans="1:23" x14ac:dyDescent="0.25">
      <c r="A109" s="87"/>
      <c r="B109" s="32"/>
      <c r="C109" s="31" t="s">
        <v>39</v>
      </c>
      <c r="D109" s="32" t="s">
        <v>40</v>
      </c>
      <c r="E109" s="5"/>
      <c r="F109" s="31" t="s">
        <v>39</v>
      </c>
      <c r="G109" s="32" t="s">
        <v>40</v>
      </c>
      <c r="H109" s="5"/>
      <c r="I109" s="32"/>
      <c r="J109" s="32"/>
      <c r="K109" s="32"/>
      <c r="L109" s="32"/>
      <c r="M109" s="32"/>
      <c r="N109" s="17"/>
      <c r="O109" s="32"/>
      <c r="P109" s="31" t="s">
        <v>39</v>
      </c>
      <c r="Q109" s="32" t="s">
        <v>40</v>
      </c>
      <c r="R109" s="32"/>
      <c r="S109" s="32"/>
      <c r="T109" s="32"/>
      <c r="U109" s="32"/>
      <c r="V109" s="32"/>
      <c r="W109" s="32"/>
    </row>
    <row r="110" spans="1:23" x14ac:dyDescent="0.25">
      <c r="A110" s="87"/>
      <c r="B110" s="32"/>
      <c r="C110" s="32"/>
      <c r="D110" s="32"/>
      <c r="E110" s="32"/>
      <c r="F110" s="32"/>
      <c r="G110" s="32"/>
      <c r="H110" s="32"/>
      <c r="I110" s="31" t="s">
        <v>9</v>
      </c>
      <c r="J110" s="31" t="s">
        <v>10</v>
      </c>
      <c r="N110" s="32"/>
      <c r="O110" s="32"/>
      <c r="P110" s="32"/>
      <c r="Q110" s="32"/>
      <c r="R110" s="31"/>
      <c r="S110" s="31"/>
      <c r="T110" s="32"/>
      <c r="U110" s="32"/>
      <c r="V110" s="32"/>
      <c r="W110" s="32"/>
    </row>
    <row r="111" spans="1:23" x14ac:dyDescent="0.25">
      <c r="A111" s="87"/>
      <c r="B111" s="32"/>
      <c r="C111" s="31" t="s">
        <v>7</v>
      </c>
      <c r="D111" t="s">
        <v>8</v>
      </c>
      <c r="E111" s="31"/>
      <c r="F111" s="31" t="s">
        <v>7</v>
      </c>
      <c r="G111" t="s">
        <v>8</v>
      </c>
      <c r="H111" s="31"/>
      <c r="I111" s="31" t="s">
        <v>7</v>
      </c>
      <c r="J111" s="32" t="s">
        <v>13</v>
      </c>
      <c r="K111" s="32" t="s">
        <v>14</v>
      </c>
      <c r="L111" s="32" t="s">
        <v>15</v>
      </c>
      <c r="M111" s="32" t="s">
        <v>16</v>
      </c>
      <c r="N111" s="32"/>
      <c r="O111" s="31"/>
      <c r="P111" s="31" t="s">
        <v>7</v>
      </c>
      <c r="Q111" t="s">
        <v>8</v>
      </c>
      <c r="R111" s="31"/>
      <c r="S111" s="31"/>
      <c r="T111" s="32"/>
      <c r="U111" s="32"/>
      <c r="V111" s="32"/>
      <c r="W111" s="32"/>
    </row>
    <row r="112" spans="1:23" x14ac:dyDescent="0.25">
      <c r="A112" s="87"/>
      <c r="B112" s="32"/>
      <c r="C112" s="3" t="s">
        <v>11</v>
      </c>
      <c r="D112" s="4">
        <v>1</v>
      </c>
      <c r="E112" s="32"/>
      <c r="F112" s="3" t="s">
        <v>19</v>
      </c>
      <c r="G112" s="4">
        <v>6</v>
      </c>
      <c r="H112" s="32"/>
      <c r="I112" s="3" t="s">
        <v>27</v>
      </c>
      <c r="J112" s="4">
        <v>2</v>
      </c>
      <c r="K112" s="4">
        <v>3</v>
      </c>
      <c r="L112" s="4">
        <v>2</v>
      </c>
      <c r="M112" s="4">
        <v>7</v>
      </c>
      <c r="N112" s="32"/>
      <c r="O112" s="31"/>
      <c r="P112" s="3" t="s">
        <v>21</v>
      </c>
      <c r="Q112" s="4">
        <v>3</v>
      </c>
      <c r="R112" s="32"/>
      <c r="S112" s="32"/>
      <c r="T112" s="32"/>
      <c r="U112" s="32"/>
      <c r="V112" s="32"/>
      <c r="W112" s="32"/>
    </row>
    <row r="113" spans="1:23" x14ac:dyDescent="0.25">
      <c r="A113" s="87"/>
      <c r="B113" s="32"/>
      <c r="C113" s="3" t="s">
        <v>18</v>
      </c>
      <c r="D113" s="4">
        <v>1</v>
      </c>
      <c r="E113" s="32"/>
      <c r="F113" s="3" t="s">
        <v>23</v>
      </c>
      <c r="G113" s="4">
        <v>1</v>
      </c>
      <c r="H113" s="32"/>
      <c r="I113" s="3" t="s">
        <v>16</v>
      </c>
      <c r="J113" s="4">
        <v>2</v>
      </c>
      <c r="K113" s="4">
        <v>3</v>
      </c>
      <c r="L113" s="4">
        <v>2</v>
      </c>
      <c r="M113" s="4">
        <v>7</v>
      </c>
      <c r="N113" s="32"/>
      <c r="O113" s="32"/>
      <c r="P113" s="3" t="s">
        <v>25</v>
      </c>
      <c r="Q113" s="4">
        <v>2</v>
      </c>
      <c r="R113" s="32"/>
      <c r="S113" s="32"/>
      <c r="T113" s="32"/>
      <c r="U113" s="32"/>
      <c r="V113" s="32"/>
      <c r="W113" s="32"/>
    </row>
    <row r="114" spans="1:23" x14ac:dyDescent="0.25">
      <c r="A114" s="87"/>
      <c r="B114" s="32"/>
      <c r="C114" s="3" t="s">
        <v>22</v>
      </c>
      <c r="D114" s="4">
        <v>1</v>
      </c>
      <c r="E114" s="32"/>
      <c r="F114" s="3" t="s">
        <v>16</v>
      </c>
      <c r="G114" s="4">
        <v>7</v>
      </c>
      <c r="H114" s="32"/>
      <c r="I114" s="32"/>
      <c r="J114" s="32"/>
      <c r="K114" s="32"/>
      <c r="L114" s="32"/>
      <c r="M114" s="32"/>
      <c r="N114" s="32"/>
      <c r="O114" s="32"/>
      <c r="P114" s="3" t="s">
        <v>17</v>
      </c>
      <c r="Q114" s="4">
        <v>2</v>
      </c>
      <c r="R114" s="32"/>
      <c r="S114" s="32"/>
      <c r="T114" s="32"/>
      <c r="U114" s="32"/>
      <c r="V114" s="32"/>
      <c r="W114" s="32"/>
    </row>
    <row r="115" spans="1:23" x14ac:dyDescent="0.25">
      <c r="A115" s="87"/>
      <c r="B115" s="32"/>
      <c r="C115" s="3" t="s">
        <v>26</v>
      </c>
      <c r="D115" s="4">
        <v>2</v>
      </c>
      <c r="E115" s="32"/>
      <c r="F115" s="32"/>
      <c r="G115" s="32"/>
      <c r="H115" s="32"/>
      <c r="I115" s="32"/>
      <c r="J115" s="32"/>
      <c r="K115" s="32"/>
      <c r="L115" s="32"/>
      <c r="M115" s="32"/>
      <c r="N115" s="32"/>
      <c r="O115" s="32"/>
      <c r="P115" s="3" t="s">
        <v>16</v>
      </c>
      <c r="Q115" s="4">
        <v>7</v>
      </c>
      <c r="R115" s="32"/>
      <c r="S115" s="32"/>
      <c r="T115" s="32"/>
      <c r="U115" s="32"/>
      <c r="V115" s="32"/>
      <c r="W115" s="32"/>
    </row>
    <row r="116" spans="1:23" x14ac:dyDescent="0.25">
      <c r="A116" s="87"/>
      <c r="B116" s="32"/>
      <c r="C116" s="3" t="s">
        <v>33</v>
      </c>
      <c r="D116" s="4">
        <v>2</v>
      </c>
      <c r="E116" s="32"/>
      <c r="F116" s="32"/>
      <c r="G116" s="32"/>
      <c r="H116" s="32"/>
      <c r="I116" s="32"/>
      <c r="J116" s="32"/>
      <c r="K116" s="32"/>
      <c r="L116" s="32"/>
      <c r="M116" s="32"/>
      <c r="N116" s="32"/>
      <c r="O116" s="32"/>
      <c r="P116" s="32"/>
      <c r="Q116" s="32"/>
      <c r="R116" s="32"/>
      <c r="S116" s="32"/>
      <c r="T116" s="32"/>
      <c r="U116" s="32"/>
      <c r="V116" s="32"/>
      <c r="W116" s="32"/>
    </row>
    <row r="117" spans="1:23" x14ac:dyDescent="0.25">
      <c r="A117" s="87"/>
      <c r="B117" s="32"/>
      <c r="C117" s="3" t="s">
        <v>16</v>
      </c>
      <c r="D117" s="4">
        <v>7</v>
      </c>
      <c r="E117" s="32"/>
      <c r="F117" s="32"/>
      <c r="G117" s="32"/>
      <c r="H117" s="32"/>
      <c r="I117" s="32"/>
      <c r="J117" s="32"/>
      <c r="K117" s="32"/>
      <c r="L117" s="32"/>
      <c r="M117" s="32"/>
      <c r="N117" s="32"/>
      <c r="O117" s="32"/>
      <c r="P117" s="32"/>
      <c r="Q117" s="32"/>
      <c r="R117" s="32"/>
      <c r="S117" s="32"/>
      <c r="T117" s="32"/>
      <c r="U117" s="32"/>
      <c r="V117" s="32"/>
      <c r="W117" s="32"/>
    </row>
    <row r="118" spans="1:23" x14ac:dyDescent="0.25">
      <c r="A118" s="87"/>
      <c r="B118" s="32"/>
      <c r="C118" s="32"/>
      <c r="D118" s="32"/>
      <c r="E118" s="32"/>
      <c r="F118" s="32"/>
      <c r="G118" s="32"/>
      <c r="H118" s="32"/>
      <c r="I118" s="32"/>
      <c r="J118" s="32"/>
      <c r="K118" s="32"/>
      <c r="L118" s="32"/>
      <c r="M118" s="32"/>
      <c r="N118" s="32"/>
      <c r="O118" s="32"/>
      <c r="P118" s="32"/>
      <c r="Q118" s="32"/>
      <c r="R118" s="32"/>
      <c r="S118" s="32"/>
      <c r="T118" s="32"/>
      <c r="U118" s="32"/>
      <c r="V118" s="32"/>
      <c r="W118" s="32"/>
    </row>
    <row r="119" spans="1:23" x14ac:dyDescent="0.25">
      <c r="A119" s="87"/>
      <c r="B119" s="32"/>
      <c r="C119" s="32"/>
      <c r="D119" s="32"/>
      <c r="E119" s="32"/>
      <c r="F119" s="32"/>
      <c r="G119" s="32"/>
      <c r="H119" s="32"/>
      <c r="I119" s="32"/>
      <c r="J119" s="32"/>
      <c r="K119" s="32"/>
      <c r="L119" s="32"/>
      <c r="M119" s="32"/>
      <c r="N119" s="32"/>
      <c r="O119" s="32"/>
      <c r="P119" s="32"/>
      <c r="Q119" s="32"/>
      <c r="R119" s="32"/>
      <c r="S119" s="32"/>
      <c r="T119" s="32"/>
      <c r="U119" s="32"/>
      <c r="V119" s="32"/>
      <c r="W119" s="32"/>
    </row>
    <row r="120" spans="1:23" x14ac:dyDescent="0.25">
      <c r="A120" s="87"/>
      <c r="B120" s="32"/>
      <c r="C120" s="32"/>
      <c r="D120" s="32"/>
      <c r="E120" s="32"/>
      <c r="F120" s="32"/>
      <c r="G120" s="32"/>
      <c r="H120" s="32"/>
      <c r="I120" s="32"/>
      <c r="J120" s="32"/>
      <c r="K120" s="32"/>
      <c r="L120" s="32"/>
      <c r="M120" s="32"/>
      <c r="N120" s="32"/>
      <c r="O120" s="32"/>
      <c r="P120" s="32"/>
      <c r="Q120" s="32"/>
      <c r="R120" s="32"/>
      <c r="S120" s="32"/>
      <c r="T120" s="32"/>
      <c r="U120" s="32"/>
      <c r="V120" s="32"/>
      <c r="W120" s="32"/>
    </row>
    <row r="121" spans="1:23" x14ac:dyDescent="0.25">
      <c r="A121" s="87"/>
      <c r="B121" s="32"/>
      <c r="C121" s="32"/>
      <c r="D121" s="32"/>
      <c r="E121" s="32"/>
      <c r="F121" s="32"/>
      <c r="G121" s="32"/>
      <c r="H121" s="32"/>
      <c r="I121" s="32"/>
      <c r="J121" s="32"/>
      <c r="K121" s="32"/>
      <c r="L121" s="32"/>
      <c r="M121" s="32"/>
      <c r="N121" s="32"/>
      <c r="O121" s="32"/>
      <c r="P121" s="32"/>
      <c r="Q121" s="32"/>
      <c r="R121" s="32"/>
      <c r="S121" s="32"/>
      <c r="T121" s="32"/>
      <c r="U121" s="32"/>
      <c r="V121" s="32"/>
      <c r="W121" s="32"/>
    </row>
    <row r="122" spans="1:23" x14ac:dyDescent="0.25">
      <c r="A122" s="87"/>
      <c r="B122" s="32"/>
      <c r="C122" s="32"/>
      <c r="D122" s="32"/>
      <c r="E122" s="32"/>
      <c r="F122" s="32"/>
      <c r="G122" s="32"/>
      <c r="H122" s="32"/>
      <c r="I122" s="32"/>
      <c r="J122" s="32"/>
      <c r="K122" s="32"/>
      <c r="L122" s="32"/>
      <c r="M122" s="32"/>
      <c r="N122" s="32"/>
      <c r="O122" s="32"/>
      <c r="P122" s="32"/>
      <c r="Q122" s="32"/>
      <c r="R122" s="32"/>
      <c r="S122" s="32"/>
      <c r="T122" s="32"/>
      <c r="U122" s="32"/>
      <c r="V122" s="32"/>
      <c r="W122" s="32"/>
    </row>
    <row r="123" spans="1:23" x14ac:dyDescent="0.25">
      <c r="A123" s="87"/>
      <c r="B123" s="32"/>
      <c r="C123" s="32"/>
      <c r="D123" s="32"/>
      <c r="E123" s="32"/>
      <c r="F123" s="32"/>
      <c r="G123" s="32"/>
      <c r="H123" s="32"/>
      <c r="I123" s="32"/>
      <c r="J123" s="32"/>
      <c r="K123" s="32"/>
      <c r="L123" s="32"/>
      <c r="M123" s="32"/>
      <c r="N123" s="32"/>
      <c r="O123" s="32"/>
      <c r="P123" s="32"/>
      <c r="Q123" s="32"/>
      <c r="R123" s="32"/>
      <c r="S123" s="32"/>
      <c r="T123" s="32"/>
      <c r="U123" s="32"/>
      <c r="V123" s="32"/>
      <c r="W123" s="32"/>
    </row>
    <row r="124" spans="1:23" x14ac:dyDescent="0.25">
      <c r="A124" s="87"/>
      <c r="B124" s="32"/>
      <c r="C124" s="32"/>
      <c r="D124" s="32"/>
      <c r="E124" s="32"/>
      <c r="F124" s="32"/>
      <c r="G124" s="32"/>
      <c r="H124" s="32"/>
      <c r="I124" s="32"/>
      <c r="J124" s="32"/>
      <c r="K124" s="32"/>
      <c r="L124" s="32"/>
      <c r="M124" s="32"/>
      <c r="N124" s="32"/>
      <c r="O124" s="32"/>
      <c r="P124" s="32"/>
      <c r="Q124" s="32"/>
      <c r="R124" s="32"/>
      <c r="S124" s="32"/>
      <c r="T124" s="32"/>
      <c r="U124" s="32"/>
      <c r="V124" s="32"/>
      <c r="W124" s="32"/>
    </row>
    <row r="125" spans="1:23" x14ac:dyDescent="0.25">
      <c r="A125" s="87"/>
      <c r="B125" s="32"/>
      <c r="C125" s="32"/>
      <c r="D125" s="32"/>
      <c r="E125" s="32"/>
      <c r="F125" s="32"/>
      <c r="G125" s="32"/>
      <c r="H125" s="32"/>
      <c r="I125" s="32"/>
      <c r="J125" s="32"/>
      <c r="K125" s="32"/>
      <c r="L125" s="32"/>
      <c r="M125" s="32"/>
      <c r="N125" s="32"/>
      <c r="O125" s="32"/>
      <c r="P125" s="32"/>
      <c r="Q125" s="32"/>
      <c r="R125" s="32"/>
      <c r="S125" s="32"/>
      <c r="T125" s="32"/>
      <c r="U125" s="32"/>
      <c r="V125" s="32"/>
      <c r="W125" s="32"/>
    </row>
    <row r="126" spans="1:23" x14ac:dyDescent="0.25">
      <c r="A126" s="87"/>
      <c r="B126" s="32"/>
      <c r="C126" s="32"/>
      <c r="D126" s="32"/>
      <c r="E126" s="32"/>
      <c r="F126" s="32"/>
      <c r="G126" s="32"/>
      <c r="H126" s="32"/>
      <c r="I126" s="32"/>
      <c r="J126" s="32"/>
      <c r="K126" s="32"/>
      <c r="L126" s="32"/>
      <c r="M126" s="32"/>
      <c r="N126" s="32"/>
      <c r="O126" s="32"/>
      <c r="P126" s="32"/>
      <c r="Q126" s="32"/>
      <c r="R126" s="32"/>
      <c r="S126" s="32"/>
      <c r="T126" s="32"/>
      <c r="U126" s="32"/>
      <c r="V126" s="32"/>
      <c r="W126" s="32"/>
    </row>
    <row r="127" spans="1:23" x14ac:dyDescent="0.25">
      <c r="A127" s="87"/>
      <c r="B127" s="32"/>
      <c r="C127" s="32"/>
      <c r="D127" s="32"/>
      <c r="E127" s="32"/>
      <c r="F127" s="32"/>
      <c r="G127" s="32"/>
      <c r="H127" s="32"/>
      <c r="I127" s="32"/>
      <c r="J127" s="32"/>
      <c r="K127" s="32"/>
      <c r="L127" s="32"/>
      <c r="M127" s="32"/>
      <c r="N127" s="32"/>
      <c r="O127" s="32"/>
      <c r="P127" s="32"/>
      <c r="Q127" s="32"/>
      <c r="R127" s="32"/>
      <c r="S127" s="32"/>
      <c r="T127" s="32"/>
      <c r="U127" s="32"/>
      <c r="V127" s="32"/>
      <c r="W127" s="32"/>
    </row>
    <row r="128" spans="1:23" x14ac:dyDescent="0.25">
      <c r="A128" s="87"/>
      <c r="B128" s="32"/>
      <c r="C128" s="32"/>
      <c r="D128" s="32"/>
      <c r="E128" s="32"/>
      <c r="F128" s="32"/>
      <c r="G128" s="32"/>
      <c r="H128" s="32"/>
      <c r="I128" s="32"/>
      <c r="J128" s="32"/>
      <c r="K128" s="32"/>
      <c r="L128" s="32"/>
      <c r="M128" s="32"/>
      <c r="N128" s="32"/>
      <c r="O128" s="32"/>
      <c r="P128" s="32"/>
      <c r="Q128" s="32"/>
      <c r="R128" s="32"/>
      <c r="S128" s="32"/>
      <c r="T128" s="32"/>
      <c r="U128" s="32"/>
      <c r="V128" s="32"/>
      <c r="W128" s="32"/>
    </row>
    <row r="129" spans="1:23" s="19" customFormat="1" ht="2.4500000000000002" customHeight="1" x14ac:dyDescent="0.25"/>
    <row r="130" spans="1:23" s="23" customFormat="1" x14ac:dyDescent="0.25">
      <c r="A130" s="86" t="s">
        <v>20</v>
      </c>
      <c r="B130" s="32"/>
      <c r="C130" s="31" t="s">
        <v>5</v>
      </c>
      <c r="D130" s="32" t="s">
        <v>6</v>
      </c>
      <c r="E130" s="32"/>
      <c r="F130" s="31" t="s">
        <v>5</v>
      </c>
      <c r="G130" s="32" t="s">
        <v>6</v>
      </c>
      <c r="H130" s="32"/>
      <c r="I130" s="31" t="s">
        <v>5</v>
      </c>
      <c r="J130" s="32" t="s">
        <v>6</v>
      </c>
      <c r="K130" s="17"/>
      <c r="L130" s="17"/>
      <c r="M130" s="17"/>
      <c r="N130" s="32"/>
      <c r="O130" s="32"/>
      <c r="P130" s="31" t="s">
        <v>5</v>
      </c>
      <c r="Q130" s="32" t="s">
        <v>6</v>
      </c>
      <c r="R130" s="32"/>
      <c r="S130" s="32"/>
      <c r="T130" s="32"/>
      <c r="U130" s="32"/>
      <c r="V130" s="32"/>
      <c r="W130" s="32"/>
    </row>
    <row r="131" spans="1:23" s="23" customFormat="1" x14ac:dyDescent="0.25">
      <c r="A131" s="86"/>
      <c r="B131" s="32"/>
      <c r="C131" s="31" t="s">
        <v>39</v>
      </c>
      <c r="D131" s="32" t="s">
        <v>20</v>
      </c>
      <c r="E131" s="5"/>
      <c r="F131" s="31" t="s">
        <v>39</v>
      </c>
      <c r="G131" s="32" t="s">
        <v>20</v>
      </c>
      <c r="H131" s="5"/>
      <c r="I131" s="32"/>
      <c r="J131" s="32"/>
      <c r="K131" s="32"/>
      <c r="L131" s="32"/>
      <c r="M131" s="32"/>
      <c r="N131" s="17"/>
      <c r="O131" s="32"/>
      <c r="P131" s="31" t="s">
        <v>39</v>
      </c>
      <c r="Q131" s="32" t="s">
        <v>20</v>
      </c>
      <c r="R131" s="32"/>
      <c r="S131" s="32"/>
      <c r="T131" s="32"/>
      <c r="U131" s="32"/>
      <c r="V131" s="32"/>
      <c r="W131" s="32"/>
    </row>
    <row r="132" spans="1:23" s="23" customFormat="1" x14ac:dyDescent="0.25">
      <c r="A132" s="86"/>
      <c r="B132" s="32"/>
      <c r="C132" s="32"/>
      <c r="D132" s="32"/>
      <c r="E132" s="32"/>
      <c r="F132" s="32"/>
      <c r="G132" s="32"/>
      <c r="H132" s="32"/>
      <c r="I132" s="31" t="s">
        <v>9</v>
      </c>
      <c r="J132" s="31" t="s">
        <v>10</v>
      </c>
      <c r="K132"/>
      <c r="L132"/>
      <c r="M132"/>
      <c r="N132" s="32"/>
      <c r="O132" s="32"/>
      <c r="P132" s="32"/>
      <c r="Q132" s="32"/>
      <c r="R132" s="32"/>
      <c r="S132" s="32"/>
      <c r="T132" s="32"/>
      <c r="U132" s="32"/>
      <c r="V132" s="32"/>
      <c r="W132" s="32"/>
    </row>
    <row r="133" spans="1:23" s="23" customFormat="1" x14ac:dyDescent="0.25">
      <c r="A133" s="86"/>
      <c r="B133" s="32"/>
      <c r="C133" s="31" t="s">
        <v>7</v>
      </c>
      <c r="D133" t="s">
        <v>8</v>
      </c>
      <c r="E133" s="31"/>
      <c r="F133" s="31" t="s">
        <v>7</v>
      </c>
      <c r="G133" t="s">
        <v>8</v>
      </c>
      <c r="H133" s="31"/>
      <c r="I133" s="31" t="s">
        <v>7</v>
      </c>
      <c r="J133" s="32" t="s">
        <v>13</v>
      </c>
      <c r="K133" s="32" t="s">
        <v>14</v>
      </c>
      <c r="L133" s="32" t="s">
        <v>15</v>
      </c>
      <c r="M133" s="32" t="s">
        <v>16</v>
      </c>
      <c r="N133" s="31"/>
      <c r="O133" s="31"/>
      <c r="P133" s="31" t="s">
        <v>7</v>
      </c>
      <c r="Q133" t="s">
        <v>8</v>
      </c>
      <c r="R133" s="31"/>
      <c r="S133" s="31"/>
      <c r="T133" s="31"/>
      <c r="U133" s="31"/>
      <c r="V133" s="31"/>
      <c r="W133" s="31"/>
    </row>
    <row r="134" spans="1:23" s="23" customFormat="1" x14ac:dyDescent="0.25">
      <c r="A134" s="86"/>
      <c r="B134" s="32"/>
      <c r="C134" s="3" t="s">
        <v>11</v>
      </c>
      <c r="D134" s="4">
        <v>1</v>
      </c>
      <c r="E134" s="32"/>
      <c r="F134" s="3" t="s">
        <v>12</v>
      </c>
      <c r="G134" s="4">
        <v>2</v>
      </c>
      <c r="H134" s="32"/>
      <c r="I134" s="3" t="s">
        <v>20</v>
      </c>
      <c r="J134" s="4">
        <v>1</v>
      </c>
      <c r="K134" s="4">
        <v>5</v>
      </c>
      <c r="L134" s="4">
        <v>3</v>
      </c>
      <c r="M134" s="4">
        <v>9</v>
      </c>
      <c r="N134" s="32"/>
      <c r="O134" s="32"/>
      <c r="P134" s="3" t="s">
        <v>17</v>
      </c>
      <c r="Q134" s="4">
        <v>5</v>
      </c>
      <c r="R134" s="32"/>
      <c r="S134" s="32"/>
      <c r="T134" s="32"/>
      <c r="U134" s="32"/>
      <c r="V134" s="32"/>
      <c r="W134" s="32"/>
    </row>
    <row r="135" spans="1:23" s="23" customFormat="1" x14ac:dyDescent="0.25">
      <c r="A135" s="86"/>
      <c r="B135" s="32"/>
      <c r="C135" s="3" t="s">
        <v>22</v>
      </c>
      <c r="D135" s="4">
        <v>1</v>
      </c>
      <c r="E135" s="32"/>
      <c r="F135" s="3" t="s">
        <v>19</v>
      </c>
      <c r="G135" s="4">
        <v>6</v>
      </c>
      <c r="H135" s="32"/>
      <c r="I135" s="3" t="s">
        <v>16</v>
      </c>
      <c r="J135" s="4">
        <v>1</v>
      </c>
      <c r="K135" s="4">
        <v>5</v>
      </c>
      <c r="L135" s="4">
        <v>3</v>
      </c>
      <c r="M135" s="4">
        <v>9</v>
      </c>
      <c r="N135" s="32"/>
      <c r="O135" s="32"/>
      <c r="P135" s="3" t="s">
        <v>21</v>
      </c>
      <c r="Q135" s="4">
        <v>2</v>
      </c>
      <c r="R135" s="32"/>
      <c r="S135" s="32"/>
      <c r="T135" s="32"/>
      <c r="U135" s="32"/>
      <c r="V135" s="32"/>
      <c r="W135" s="32"/>
    </row>
    <row r="136" spans="1:23" s="23" customFormat="1" x14ac:dyDescent="0.25">
      <c r="A136" s="86"/>
      <c r="B136" s="32"/>
      <c r="C136" s="3" t="s">
        <v>26</v>
      </c>
      <c r="D136" s="4">
        <v>1</v>
      </c>
      <c r="E136" s="32"/>
      <c r="F136" s="3" t="s">
        <v>23</v>
      </c>
      <c r="G136" s="4">
        <v>1</v>
      </c>
      <c r="H136" s="32"/>
      <c r="I136" s="32"/>
      <c r="J136" s="32"/>
      <c r="K136" s="32"/>
      <c r="L136" s="32"/>
      <c r="M136" s="32"/>
      <c r="N136" s="32"/>
      <c r="O136" s="32"/>
      <c r="P136" s="3" t="s">
        <v>25</v>
      </c>
      <c r="Q136" s="4">
        <v>1</v>
      </c>
      <c r="R136" s="32"/>
      <c r="S136" s="32"/>
      <c r="T136" s="32"/>
      <c r="U136" s="32"/>
      <c r="V136" s="32"/>
      <c r="W136" s="32"/>
    </row>
    <row r="137" spans="1:23" s="23" customFormat="1" x14ac:dyDescent="0.25">
      <c r="A137" s="86"/>
      <c r="B137" s="32"/>
      <c r="C137" s="3" t="s">
        <v>29</v>
      </c>
      <c r="D137" s="4">
        <v>2</v>
      </c>
      <c r="E137" s="32"/>
      <c r="F137" s="3" t="s">
        <v>16</v>
      </c>
      <c r="G137" s="4">
        <v>9</v>
      </c>
      <c r="H137" s="32"/>
      <c r="I137" s="32"/>
      <c r="J137" s="32"/>
      <c r="K137" s="32"/>
      <c r="L137" s="32"/>
      <c r="M137" s="32"/>
      <c r="N137" s="32"/>
      <c r="O137" s="32"/>
      <c r="P137" s="3" t="s">
        <v>28</v>
      </c>
      <c r="Q137" s="4">
        <v>1</v>
      </c>
      <c r="R137" s="32"/>
      <c r="S137" s="32"/>
      <c r="T137" s="32"/>
      <c r="U137" s="32"/>
      <c r="V137" s="32"/>
      <c r="W137" s="32"/>
    </row>
    <row r="138" spans="1:23" s="23" customFormat="1" x14ac:dyDescent="0.25">
      <c r="A138" s="86"/>
      <c r="B138" s="32"/>
      <c r="C138" s="3" t="s">
        <v>33</v>
      </c>
      <c r="D138" s="4">
        <v>2</v>
      </c>
      <c r="E138" s="32"/>
      <c r="F138" s="32"/>
      <c r="G138" s="32"/>
      <c r="H138" s="32"/>
      <c r="I138" s="32"/>
      <c r="J138" s="32"/>
      <c r="K138" s="32"/>
      <c r="L138" s="32"/>
      <c r="M138" s="32"/>
      <c r="N138" s="32"/>
      <c r="O138" s="32"/>
      <c r="P138" s="3" t="s">
        <v>16</v>
      </c>
      <c r="Q138" s="4">
        <v>9</v>
      </c>
      <c r="R138" s="32"/>
      <c r="S138" s="32"/>
      <c r="T138" s="32"/>
      <c r="U138" s="32"/>
      <c r="V138" s="32"/>
      <c r="W138" s="32"/>
    </row>
    <row r="139" spans="1:23" s="23" customFormat="1" x14ac:dyDescent="0.25">
      <c r="A139" s="86"/>
      <c r="B139" s="32"/>
      <c r="C139" s="3" t="s">
        <v>35</v>
      </c>
      <c r="D139" s="4">
        <v>2</v>
      </c>
      <c r="E139" s="32"/>
      <c r="F139" s="32"/>
      <c r="G139" s="32"/>
      <c r="H139" s="32"/>
      <c r="I139" s="32"/>
      <c r="J139" s="32"/>
      <c r="K139" s="32"/>
      <c r="L139" s="32"/>
      <c r="M139" s="32"/>
      <c r="N139" s="32"/>
      <c r="O139" s="32"/>
      <c r="P139" s="32"/>
      <c r="Q139" s="32"/>
      <c r="R139" s="32"/>
      <c r="S139" s="32"/>
      <c r="T139" s="32"/>
      <c r="U139" s="32"/>
      <c r="V139" s="32"/>
      <c r="W139" s="32"/>
    </row>
    <row r="140" spans="1:23" s="23" customFormat="1" x14ac:dyDescent="0.25">
      <c r="A140" s="86"/>
      <c r="B140" s="32"/>
      <c r="C140" s="3" t="s">
        <v>16</v>
      </c>
      <c r="D140" s="4">
        <v>9</v>
      </c>
      <c r="E140" s="32"/>
      <c r="F140" s="32"/>
      <c r="G140" s="32"/>
      <c r="H140" s="32"/>
      <c r="I140" s="32"/>
      <c r="J140" s="32"/>
      <c r="K140" s="32"/>
      <c r="L140" s="32"/>
      <c r="M140" s="32"/>
      <c r="N140" s="32"/>
      <c r="O140" s="32"/>
      <c r="P140" s="32"/>
      <c r="Q140" s="32"/>
      <c r="R140" s="32"/>
      <c r="S140" s="32"/>
      <c r="T140" s="32"/>
      <c r="U140" s="32"/>
      <c r="V140" s="32"/>
      <c r="W140" s="32"/>
    </row>
    <row r="141" spans="1:23" s="23" customFormat="1" x14ac:dyDescent="0.25">
      <c r="A141" s="86"/>
      <c r="B141" s="32"/>
      <c r="C141" s="32"/>
      <c r="D141" s="32"/>
      <c r="E141" s="32"/>
      <c r="F141" s="32"/>
      <c r="G141" s="32"/>
      <c r="H141" s="32"/>
      <c r="I141" s="32"/>
      <c r="J141" s="32"/>
      <c r="K141" s="32"/>
      <c r="L141" s="32"/>
      <c r="M141" s="32"/>
      <c r="N141" s="32"/>
      <c r="O141" s="32"/>
      <c r="P141" s="32"/>
      <c r="Q141" s="32"/>
      <c r="R141" s="32"/>
      <c r="S141" s="32"/>
      <c r="T141" s="32"/>
      <c r="U141" s="32"/>
      <c r="V141" s="32"/>
      <c r="W141" s="32"/>
    </row>
    <row r="142" spans="1:23" s="23" customFormat="1" x14ac:dyDescent="0.25">
      <c r="A142" s="86"/>
      <c r="B142" s="32"/>
      <c r="C142" s="32"/>
      <c r="D142" s="32"/>
      <c r="E142" s="32"/>
      <c r="F142" s="32"/>
      <c r="G142" s="32"/>
      <c r="H142" s="32"/>
      <c r="I142" s="32"/>
      <c r="J142" s="32"/>
      <c r="K142" s="32"/>
      <c r="L142" s="32"/>
      <c r="M142" s="32"/>
      <c r="N142" s="32"/>
      <c r="O142" s="32"/>
      <c r="P142" s="32"/>
      <c r="Q142" s="32"/>
      <c r="R142" s="32"/>
      <c r="S142" s="32"/>
      <c r="T142" s="32"/>
      <c r="U142" s="32"/>
      <c r="V142" s="32"/>
      <c r="W142" s="32"/>
    </row>
    <row r="143" spans="1:23" s="23" customFormat="1" x14ac:dyDescent="0.25">
      <c r="A143" s="86"/>
      <c r="B143" s="32"/>
      <c r="C143" s="32"/>
      <c r="D143" s="32"/>
      <c r="E143" s="32"/>
      <c r="F143" s="32"/>
      <c r="G143" s="32"/>
      <c r="H143" s="32"/>
      <c r="I143" s="32"/>
      <c r="J143" s="32"/>
      <c r="K143" s="32"/>
      <c r="L143" s="32"/>
      <c r="M143" s="32"/>
      <c r="N143" s="32"/>
      <c r="O143" s="32"/>
      <c r="P143" s="32"/>
      <c r="Q143" s="32"/>
      <c r="R143" s="32"/>
      <c r="S143" s="32"/>
      <c r="T143" s="32"/>
      <c r="U143" s="32"/>
      <c r="V143" s="32"/>
      <c r="W143" s="32"/>
    </row>
    <row r="144" spans="1:23" s="23" customFormat="1" x14ac:dyDescent="0.25">
      <c r="A144" s="86"/>
      <c r="B144" s="32"/>
      <c r="C144" s="32"/>
      <c r="D144" s="32"/>
      <c r="E144" s="32"/>
      <c r="F144" s="32"/>
      <c r="G144" s="32"/>
      <c r="H144" s="32"/>
      <c r="I144" s="32"/>
      <c r="J144" s="32"/>
      <c r="K144" s="32"/>
      <c r="L144" s="32"/>
      <c r="M144" s="32"/>
      <c r="N144" s="32"/>
      <c r="O144" s="32"/>
      <c r="P144" s="32"/>
      <c r="Q144" s="32"/>
      <c r="R144" s="32"/>
      <c r="S144" s="32"/>
      <c r="T144" s="32"/>
      <c r="U144" s="32"/>
      <c r="V144" s="32"/>
      <c r="W144" s="32"/>
    </row>
    <row r="145" spans="1:23" s="23" customFormat="1" x14ac:dyDescent="0.25">
      <c r="A145" s="86"/>
      <c r="B145" s="32"/>
      <c r="C145" s="32"/>
      <c r="D145" s="32"/>
      <c r="E145" s="32"/>
      <c r="F145" s="32"/>
      <c r="G145" s="32"/>
      <c r="H145" s="32"/>
      <c r="I145" s="32"/>
      <c r="J145" s="32"/>
      <c r="K145" s="32"/>
      <c r="L145" s="32"/>
      <c r="M145" s="32"/>
      <c r="N145" s="32"/>
      <c r="O145" s="32"/>
      <c r="P145" s="32"/>
      <c r="Q145" s="32"/>
      <c r="R145" s="32"/>
      <c r="S145" s="32"/>
      <c r="T145" s="32"/>
      <c r="U145" s="32"/>
      <c r="V145" s="32"/>
      <c r="W145" s="32"/>
    </row>
    <row r="146" spans="1:23" s="23" customFormat="1" x14ac:dyDescent="0.25">
      <c r="A146" s="86"/>
      <c r="B146" s="32"/>
      <c r="C146" s="32"/>
      <c r="D146" s="32"/>
      <c r="E146" s="32"/>
      <c r="F146" s="32"/>
      <c r="G146" s="32"/>
      <c r="H146" s="32"/>
      <c r="I146" s="32"/>
      <c r="J146" s="32"/>
      <c r="K146" s="32"/>
      <c r="L146" s="32"/>
      <c r="M146" s="32"/>
      <c r="N146" s="32"/>
      <c r="O146" s="32"/>
      <c r="P146" s="32"/>
      <c r="Q146" s="32"/>
      <c r="R146" s="32"/>
      <c r="S146" s="32"/>
      <c r="T146" s="32"/>
      <c r="U146" s="32"/>
      <c r="V146" s="32"/>
      <c r="W146" s="32"/>
    </row>
    <row r="147" spans="1:23" s="23" customFormat="1" x14ac:dyDescent="0.25">
      <c r="A147" s="86"/>
      <c r="B147" s="32"/>
      <c r="C147" s="32"/>
      <c r="D147" s="32"/>
      <c r="E147" s="32"/>
      <c r="F147" s="32"/>
      <c r="G147" s="32"/>
      <c r="H147" s="32"/>
      <c r="I147" s="32"/>
      <c r="J147" s="32"/>
      <c r="K147" s="32"/>
      <c r="L147" s="32"/>
      <c r="M147" s="32"/>
      <c r="N147" s="32"/>
      <c r="O147" s="32"/>
      <c r="P147" s="32"/>
      <c r="Q147" s="32"/>
      <c r="R147" s="32"/>
      <c r="S147" s="32"/>
      <c r="T147" s="32"/>
      <c r="U147" s="32"/>
      <c r="V147" s="32"/>
      <c r="W147" s="32"/>
    </row>
    <row r="148" spans="1:23" s="23" customFormat="1" x14ac:dyDescent="0.25">
      <c r="A148" s="86"/>
      <c r="B148" s="32"/>
      <c r="C148" s="32"/>
      <c r="D148" s="32"/>
      <c r="E148" s="32"/>
      <c r="F148" s="32"/>
      <c r="G148" s="32"/>
      <c r="H148" s="32"/>
      <c r="I148" s="32"/>
      <c r="J148" s="32"/>
      <c r="K148" s="32"/>
      <c r="L148" s="32"/>
      <c r="M148" s="32"/>
      <c r="N148" s="32"/>
      <c r="O148" s="32"/>
      <c r="P148" s="32"/>
      <c r="Q148" s="32"/>
      <c r="R148" s="32"/>
      <c r="S148" s="32"/>
      <c r="T148" s="32"/>
      <c r="U148" s="32"/>
      <c r="V148" s="32"/>
      <c r="W148" s="32"/>
    </row>
    <row r="149" spans="1:23" s="23" customFormat="1" x14ac:dyDescent="0.25">
      <c r="A149" s="86"/>
      <c r="B149" s="32"/>
      <c r="C149" s="32"/>
      <c r="D149" s="32"/>
      <c r="E149" s="32"/>
      <c r="F149" s="32"/>
      <c r="G149" s="32"/>
      <c r="H149" s="32"/>
      <c r="I149" s="32"/>
      <c r="J149" s="32"/>
      <c r="K149" s="32"/>
      <c r="L149" s="32"/>
      <c r="M149" s="32"/>
      <c r="N149" s="32"/>
      <c r="O149" s="32"/>
      <c r="P149" s="32"/>
      <c r="Q149" s="32"/>
      <c r="R149" s="32"/>
      <c r="S149" s="32"/>
      <c r="T149" s="32"/>
      <c r="U149" s="32"/>
      <c r="V149" s="32"/>
      <c r="W149" s="32"/>
    </row>
    <row r="150" spans="1:23" s="23" customFormat="1" x14ac:dyDescent="0.25">
      <c r="A150" s="86"/>
      <c r="B150" s="32"/>
      <c r="C150" s="32"/>
      <c r="D150" s="32"/>
      <c r="E150" s="32"/>
      <c r="F150" s="32"/>
      <c r="G150" s="32"/>
      <c r="H150" s="32"/>
      <c r="I150" s="32"/>
      <c r="J150" s="32"/>
      <c r="K150" s="32"/>
      <c r="L150" s="32"/>
      <c r="M150" s="32"/>
      <c r="N150" s="32"/>
      <c r="O150" s="32"/>
      <c r="P150" s="32"/>
      <c r="Q150" s="32"/>
      <c r="R150" s="32"/>
      <c r="S150" s="32"/>
      <c r="T150" s="32"/>
      <c r="U150" s="32"/>
      <c r="V150" s="32"/>
      <c r="W150" s="32"/>
    </row>
    <row r="151" spans="1:23" s="19" customFormat="1" ht="2.4500000000000002" customHeight="1" x14ac:dyDescent="0.25"/>
  </sheetData>
  <mergeCells count="7">
    <mergeCell ref="A130:A150"/>
    <mergeCell ref="A108:A128"/>
    <mergeCell ref="C2:D2"/>
    <mergeCell ref="F2:G2"/>
    <mergeCell ref="P2:Q2"/>
    <mergeCell ref="A72:A106"/>
    <mergeCell ref="A2:A23"/>
  </mergeCells>
  <pageMargins left="0.7" right="0.7" top="0.75" bottom="0.75" header="0.3" footer="0.3"/>
  <pageSetup paperSize="9" orientation="portrait"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filterMode="1"/>
  <dimension ref="A1:XFC364"/>
  <sheetViews>
    <sheetView showGridLines="0" zoomScale="80" zoomScaleNormal="80" zoomScaleSheetLayoutView="50" workbookViewId="0">
      <selection activeCell="A2" sqref="A2:D2"/>
    </sheetView>
  </sheetViews>
  <sheetFormatPr defaultColWidth="9" defaultRowHeight="15" x14ac:dyDescent="0.25"/>
  <cols>
    <col min="1" max="1" width="14" style="9" customWidth="1"/>
    <col min="2" max="2" width="12.7109375" style="9" hidden="1" customWidth="1"/>
    <col min="3" max="3" width="14.28515625" style="8" customWidth="1"/>
    <col min="4" max="4" width="44" style="7" customWidth="1"/>
    <col min="5" max="5" width="46.5703125" style="7" customWidth="1"/>
    <col min="6" max="6" width="22.85546875" style="9" customWidth="1"/>
    <col min="7" max="7" width="23.42578125" style="9" customWidth="1"/>
    <col min="8" max="8" width="23.85546875" style="9" customWidth="1"/>
    <col min="9" max="9" width="11.85546875" style="9" customWidth="1"/>
    <col min="10" max="10" width="15" style="9" customWidth="1"/>
    <col min="11" max="11" width="20.7109375" style="9" customWidth="1"/>
    <col min="12" max="12" width="63.42578125" style="7" customWidth="1"/>
    <col min="13" max="13" width="14.140625" style="9" customWidth="1"/>
    <col min="14" max="14" width="18.7109375" style="9" customWidth="1"/>
    <col min="15" max="15" width="13.7109375" style="9" hidden="1" customWidth="1"/>
    <col min="16" max="16" width="9.140625" style="12" hidden="1" customWidth="1"/>
    <col min="17" max="17" width="11.140625" style="7" bestFit="1" customWidth="1"/>
    <col min="18" max="18" width="10" style="7" bestFit="1" customWidth="1"/>
    <col min="19" max="16384" width="9" style="7"/>
  </cols>
  <sheetData>
    <row r="1" spans="1:16" x14ac:dyDescent="0.25">
      <c r="P1" s="12" t="s">
        <v>42</v>
      </c>
    </row>
    <row r="2" spans="1:16" ht="26.25" customHeight="1" x14ac:dyDescent="0.25">
      <c r="A2" s="90" t="s">
        <v>43</v>
      </c>
      <c r="B2" s="91"/>
      <c r="C2" s="90"/>
      <c r="D2" s="90"/>
    </row>
    <row r="3" spans="1:16" ht="3" customHeight="1" x14ac:dyDescent="0.25">
      <c r="A3" s="8"/>
      <c r="B3" s="8"/>
    </row>
    <row r="4" spans="1:16" s="10" customFormat="1" ht="50.25" customHeight="1" x14ac:dyDescent="0.25">
      <c r="A4" s="26" t="s">
        <v>44</v>
      </c>
      <c r="B4" s="26" t="s">
        <v>45</v>
      </c>
      <c r="C4" s="26" t="s">
        <v>46</v>
      </c>
      <c r="D4" s="26" t="s">
        <v>47</v>
      </c>
      <c r="E4" s="26" t="s">
        <v>48</v>
      </c>
      <c r="F4" s="26" t="s">
        <v>49</v>
      </c>
      <c r="G4" s="26" t="s">
        <v>39</v>
      </c>
      <c r="H4" s="26" t="s">
        <v>50</v>
      </c>
      <c r="I4" s="26" t="s">
        <v>51</v>
      </c>
      <c r="J4" s="26" t="s">
        <v>52</v>
      </c>
      <c r="K4" s="26" t="s">
        <v>53</v>
      </c>
      <c r="L4" s="26" t="s">
        <v>54</v>
      </c>
      <c r="M4" s="26" t="s">
        <v>55</v>
      </c>
      <c r="N4" s="27" t="s">
        <v>56</v>
      </c>
      <c r="O4" s="27" t="s">
        <v>11</v>
      </c>
      <c r="P4" s="27" t="s">
        <v>5</v>
      </c>
    </row>
    <row r="5" spans="1:16" ht="82.5" hidden="1" customHeight="1" x14ac:dyDescent="0.25">
      <c r="A5" s="44" t="s">
        <v>57</v>
      </c>
      <c r="B5" s="44" t="s">
        <v>58</v>
      </c>
      <c r="C5" s="46">
        <v>42485</v>
      </c>
      <c r="D5" s="51" t="s">
        <v>59</v>
      </c>
      <c r="E5" s="52" t="s">
        <v>60</v>
      </c>
      <c r="F5" s="44" t="s">
        <v>29</v>
      </c>
      <c r="G5" s="44" t="s">
        <v>37</v>
      </c>
      <c r="H5" s="44" t="s">
        <v>61</v>
      </c>
      <c r="I5" s="53" t="s">
        <v>23</v>
      </c>
      <c r="J5" s="46">
        <v>43742</v>
      </c>
      <c r="K5" s="54" t="s">
        <v>21</v>
      </c>
      <c r="L5" s="47" t="s">
        <v>62</v>
      </c>
      <c r="M5" s="46">
        <v>43742</v>
      </c>
      <c r="N5" s="46">
        <v>43628</v>
      </c>
      <c r="O5" s="41" t="str">
        <f>VLOOKUP(F5,Validation!$A$17:$B$28,2,FALSE)</f>
        <v>Closed</v>
      </c>
      <c r="P5" s="40" t="str">
        <f ca="1">IF(F5="Backlog","Backlog",IF(J5="NA","Live",IF(J5="TBC","Live",IF(F5="In-Flight","Live",(IF(F5="Deployed - Awaiting Signoff","Live",(IF((TODAY()-J5)&gt;42,"Archived","Live"))))))))</f>
        <v>Archived</v>
      </c>
    </row>
    <row r="6" spans="1:16" ht="79.5" hidden="1" customHeight="1" x14ac:dyDescent="0.25">
      <c r="A6" s="55" t="s">
        <v>63</v>
      </c>
      <c r="B6" s="55" t="s">
        <v>64</v>
      </c>
      <c r="C6" s="46">
        <v>42826</v>
      </c>
      <c r="D6" s="56" t="s">
        <v>65</v>
      </c>
      <c r="E6" s="56" t="s">
        <v>66</v>
      </c>
      <c r="F6" s="44" t="s">
        <v>31</v>
      </c>
      <c r="G6" s="44" t="s">
        <v>37</v>
      </c>
      <c r="H6" s="44" t="s">
        <v>67</v>
      </c>
      <c r="I6" s="53" t="s">
        <v>19</v>
      </c>
      <c r="J6" s="57">
        <v>43937</v>
      </c>
      <c r="K6" s="58" t="s">
        <v>68</v>
      </c>
      <c r="L6" s="59" t="s">
        <v>69</v>
      </c>
      <c r="M6" s="46">
        <v>43937</v>
      </c>
      <c r="N6" s="46">
        <v>43628</v>
      </c>
      <c r="O6" s="41" t="str">
        <f>VLOOKUP(F6,Validation!$A$17:$B$28,2,FALSE)</f>
        <v>Closed</v>
      </c>
      <c r="P6" s="40" t="str">
        <f t="shared" ref="P6:P69" ca="1" si="0">IF(F6="Backlog","Backlog",IF(J6="NA","Live",IF(J6="TBC","Live",IF(F6="In-Flight","Live",(IF(F6="Deployed - Awaiting Signoff","Live",(IF((TODAY()-J6)&gt;42,"Archived","Live"))))))))</f>
        <v>Archived</v>
      </c>
    </row>
    <row r="7" spans="1:16" ht="93" hidden="1" customHeight="1" x14ac:dyDescent="0.25">
      <c r="A7" s="44" t="s">
        <v>70</v>
      </c>
      <c r="B7" s="44" t="s">
        <v>71</v>
      </c>
      <c r="C7" s="46">
        <v>42845</v>
      </c>
      <c r="D7" s="60" t="s">
        <v>72</v>
      </c>
      <c r="E7" s="60" t="s">
        <v>73</v>
      </c>
      <c r="F7" s="44" t="s">
        <v>26</v>
      </c>
      <c r="G7" s="44" t="s">
        <v>74</v>
      </c>
      <c r="H7" s="44" t="s">
        <v>61</v>
      </c>
      <c r="I7" s="53" t="s">
        <v>19</v>
      </c>
      <c r="J7" s="46">
        <v>43967</v>
      </c>
      <c r="K7" s="61" t="s">
        <v>21</v>
      </c>
      <c r="L7" s="59" t="s">
        <v>75</v>
      </c>
      <c r="M7" s="41">
        <v>43973</v>
      </c>
      <c r="N7" s="46">
        <v>43628</v>
      </c>
      <c r="O7" s="41" t="str">
        <f>VLOOKUP(F7,Validation!$A$17:$B$28,2,FALSE)</f>
        <v>Closed</v>
      </c>
      <c r="P7" s="40" t="str">
        <f t="shared" ca="1" si="0"/>
        <v>Archived</v>
      </c>
    </row>
    <row r="8" spans="1:16" ht="83.25" hidden="1" customHeight="1" x14ac:dyDescent="0.25">
      <c r="A8" s="44" t="s">
        <v>76</v>
      </c>
      <c r="B8" s="44" t="s">
        <v>77</v>
      </c>
      <c r="C8" s="46">
        <v>42965</v>
      </c>
      <c r="D8" s="56" t="s">
        <v>78</v>
      </c>
      <c r="E8" s="56" t="s">
        <v>78</v>
      </c>
      <c r="F8" s="44" t="s">
        <v>31</v>
      </c>
      <c r="G8" s="44" t="s">
        <v>34</v>
      </c>
      <c r="H8" s="44" t="s">
        <v>61</v>
      </c>
      <c r="I8" s="53" t="s">
        <v>19</v>
      </c>
      <c r="J8" s="46">
        <v>43991</v>
      </c>
      <c r="K8" s="62" t="s">
        <v>68</v>
      </c>
      <c r="L8" s="59" t="s">
        <v>79</v>
      </c>
      <c r="M8" s="46">
        <v>43991</v>
      </c>
      <c r="N8" s="46">
        <v>43628</v>
      </c>
      <c r="O8" s="41" t="str">
        <f>VLOOKUP(F8,Validation!$A$17:$B$28,2,FALSE)</f>
        <v>Closed</v>
      </c>
      <c r="P8" s="40" t="str">
        <f t="shared" ca="1" si="0"/>
        <v>Archived</v>
      </c>
    </row>
    <row r="9" spans="1:16" ht="43.5" hidden="1" customHeight="1" x14ac:dyDescent="0.25">
      <c r="A9" s="44" t="s">
        <v>80</v>
      </c>
      <c r="B9" s="44"/>
      <c r="C9" s="46">
        <v>43089</v>
      </c>
      <c r="D9" s="56" t="s">
        <v>81</v>
      </c>
      <c r="E9" s="63" t="s">
        <v>81</v>
      </c>
      <c r="F9" s="55" t="s">
        <v>26</v>
      </c>
      <c r="G9" s="44" t="s">
        <v>27</v>
      </c>
      <c r="H9" s="44" t="s">
        <v>61</v>
      </c>
      <c r="I9" s="53" t="s">
        <v>19</v>
      </c>
      <c r="J9" s="46">
        <v>43603</v>
      </c>
      <c r="K9" s="62" t="s">
        <v>21</v>
      </c>
      <c r="L9" s="59" t="s">
        <v>82</v>
      </c>
      <c r="M9" s="46">
        <v>43689</v>
      </c>
      <c r="N9" s="46">
        <v>43628</v>
      </c>
      <c r="O9" s="41" t="str">
        <f>VLOOKUP(F9,Validation!$A$17:$B$28,2,FALSE)</f>
        <v>Closed</v>
      </c>
      <c r="P9" s="40" t="str">
        <f t="shared" ca="1" si="0"/>
        <v>Archived</v>
      </c>
    </row>
    <row r="10" spans="1:16" ht="48" hidden="1" customHeight="1" x14ac:dyDescent="0.25">
      <c r="A10" s="44" t="s">
        <v>83</v>
      </c>
      <c r="B10" s="44" t="s">
        <v>84</v>
      </c>
      <c r="C10" s="46">
        <v>43216</v>
      </c>
      <c r="D10" s="56" t="s">
        <v>85</v>
      </c>
      <c r="E10" s="56" t="s">
        <v>86</v>
      </c>
      <c r="F10" s="44" t="s">
        <v>29</v>
      </c>
      <c r="G10" s="44" t="s">
        <v>27</v>
      </c>
      <c r="H10" s="44" t="s">
        <v>61</v>
      </c>
      <c r="I10" s="53" t="s">
        <v>19</v>
      </c>
      <c r="J10" s="46">
        <v>43801</v>
      </c>
      <c r="K10" s="62" t="s">
        <v>28</v>
      </c>
      <c r="L10" s="59" t="s">
        <v>87</v>
      </c>
      <c r="M10" s="46">
        <v>43801</v>
      </c>
      <c r="N10" s="46">
        <v>43628</v>
      </c>
      <c r="O10" s="41" t="str">
        <f>VLOOKUP(F10,Validation!$A$17:$B$28,2,FALSE)</f>
        <v>Closed</v>
      </c>
      <c r="P10" s="40" t="str">
        <f t="shared" ca="1" si="0"/>
        <v>Archived</v>
      </c>
    </row>
    <row r="11" spans="1:16" ht="137.25" hidden="1" customHeight="1" x14ac:dyDescent="0.25">
      <c r="A11" s="44" t="s">
        <v>88</v>
      </c>
      <c r="B11" s="44" t="s">
        <v>89</v>
      </c>
      <c r="C11" s="46">
        <v>43206</v>
      </c>
      <c r="D11" s="56" t="s">
        <v>90</v>
      </c>
      <c r="E11" s="56" t="s">
        <v>91</v>
      </c>
      <c r="F11" s="55" t="s">
        <v>31</v>
      </c>
      <c r="G11" s="44" t="s">
        <v>27</v>
      </c>
      <c r="H11" s="44" t="s">
        <v>61</v>
      </c>
      <c r="I11" s="53" t="s">
        <v>19</v>
      </c>
      <c r="J11" s="46">
        <v>43866</v>
      </c>
      <c r="K11" s="62" t="s">
        <v>21</v>
      </c>
      <c r="L11" s="47" t="s">
        <v>92</v>
      </c>
      <c r="M11" s="46">
        <v>43866</v>
      </c>
      <c r="N11" s="46">
        <v>43628</v>
      </c>
      <c r="O11" s="41" t="str">
        <f>VLOOKUP(F11,Validation!$A$17:$B$28,2,FALSE)</f>
        <v>Closed</v>
      </c>
      <c r="P11" s="40" t="str">
        <f t="shared" ca="1" si="0"/>
        <v>Archived</v>
      </c>
    </row>
    <row r="12" spans="1:16" ht="122.25" hidden="1" customHeight="1" x14ac:dyDescent="0.25">
      <c r="A12" s="55" t="s">
        <v>93</v>
      </c>
      <c r="B12" s="44" t="s">
        <v>94</v>
      </c>
      <c r="C12" s="46">
        <v>43248</v>
      </c>
      <c r="D12" s="56" t="s">
        <v>95</v>
      </c>
      <c r="E12" s="56" t="s">
        <v>96</v>
      </c>
      <c r="F12" s="55" t="s">
        <v>31</v>
      </c>
      <c r="G12" s="44" t="s">
        <v>30</v>
      </c>
      <c r="H12" s="44" t="s">
        <v>61</v>
      </c>
      <c r="I12" s="53" t="s">
        <v>19</v>
      </c>
      <c r="J12" s="46">
        <v>43545</v>
      </c>
      <c r="K12" s="62" t="s">
        <v>17</v>
      </c>
      <c r="L12" s="59" t="s">
        <v>97</v>
      </c>
      <c r="M12" s="46">
        <v>43880</v>
      </c>
      <c r="N12" s="46">
        <v>43628</v>
      </c>
      <c r="O12" s="41" t="str">
        <f>VLOOKUP(F12,Validation!$A$17:$B$28,2,FALSE)</f>
        <v>Closed</v>
      </c>
      <c r="P12" s="40" t="str">
        <f t="shared" ca="1" si="0"/>
        <v>Archived</v>
      </c>
    </row>
    <row r="13" spans="1:16" ht="84" hidden="1" customHeight="1" x14ac:dyDescent="0.25">
      <c r="A13" s="44" t="s">
        <v>98</v>
      </c>
      <c r="B13" s="44" t="s">
        <v>99</v>
      </c>
      <c r="C13" s="46">
        <v>43287</v>
      </c>
      <c r="D13" s="56" t="s">
        <v>100</v>
      </c>
      <c r="E13" s="56" t="s">
        <v>100</v>
      </c>
      <c r="F13" s="44" t="s">
        <v>31</v>
      </c>
      <c r="G13" s="44" t="s">
        <v>101</v>
      </c>
      <c r="H13" s="44" t="s">
        <v>67</v>
      </c>
      <c r="I13" s="53" t="s">
        <v>23</v>
      </c>
      <c r="J13" s="46">
        <v>43937</v>
      </c>
      <c r="K13" s="62" t="s">
        <v>68</v>
      </c>
      <c r="L13" s="59" t="s">
        <v>102</v>
      </c>
      <c r="M13" s="46">
        <v>43937</v>
      </c>
      <c r="N13" s="46">
        <v>43628</v>
      </c>
      <c r="O13" s="41" t="str">
        <f>VLOOKUP(F13,Validation!$A$17:$B$28,2,FALSE)</f>
        <v>Closed</v>
      </c>
      <c r="P13" s="40" t="str">
        <f t="shared" ca="1" si="0"/>
        <v>Archived</v>
      </c>
    </row>
    <row r="14" spans="1:16" ht="148.5" hidden="1" customHeight="1" x14ac:dyDescent="0.25">
      <c r="A14" s="44" t="s">
        <v>103</v>
      </c>
      <c r="B14" s="44" t="s">
        <v>89</v>
      </c>
      <c r="C14" s="46">
        <v>43315</v>
      </c>
      <c r="D14" s="56" t="s">
        <v>104</v>
      </c>
      <c r="E14" s="56" t="s">
        <v>105</v>
      </c>
      <c r="F14" s="64" t="s">
        <v>106</v>
      </c>
      <c r="G14" s="44" t="s">
        <v>27</v>
      </c>
      <c r="H14" s="44" t="s">
        <v>61</v>
      </c>
      <c r="I14" s="53" t="s">
        <v>19</v>
      </c>
      <c r="J14" s="46">
        <v>43866</v>
      </c>
      <c r="K14" s="62" t="s">
        <v>21</v>
      </c>
      <c r="L14" s="47" t="s">
        <v>92</v>
      </c>
      <c r="M14" s="46">
        <v>43866</v>
      </c>
      <c r="N14" s="46">
        <v>43628</v>
      </c>
      <c r="O14" s="41" t="str">
        <f>VLOOKUP(F14,Validation!$A$17:$B$28,2,FALSE)</f>
        <v>Closed</v>
      </c>
      <c r="P14" s="40" t="str">
        <f t="shared" ca="1" si="0"/>
        <v>Archived</v>
      </c>
    </row>
    <row r="15" spans="1:16" ht="107.25" hidden="1" customHeight="1" x14ac:dyDescent="0.25">
      <c r="A15" s="44" t="s">
        <v>107</v>
      </c>
      <c r="B15" s="44" t="s">
        <v>108</v>
      </c>
      <c r="C15" s="46">
        <v>43350</v>
      </c>
      <c r="D15" s="56" t="s">
        <v>109</v>
      </c>
      <c r="E15" s="56" t="s">
        <v>110</v>
      </c>
      <c r="F15" s="55" t="s">
        <v>26</v>
      </c>
      <c r="G15" s="44" t="s">
        <v>27</v>
      </c>
      <c r="H15" s="44" t="s">
        <v>61</v>
      </c>
      <c r="I15" s="53" t="s">
        <v>19</v>
      </c>
      <c r="J15" s="46">
        <v>44212</v>
      </c>
      <c r="K15" s="62" t="s">
        <v>21</v>
      </c>
      <c r="L15" s="47" t="s">
        <v>111</v>
      </c>
      <c r="M15" s="46">
        <v>44231</v>
      </c>
      <c r="N15" s="46">
        <v>43628</v>
      </c>
      <c r="O15" s="41" t="str">
        <f>VLOOKUP(F15,Validation!$A$17:$B$28,2,FALSE)</f>
        <v>Closed</v>
      </c>
      <c r="P15" s="40" t="str">
        <f t="shared" ca="1" si="0"/>
        <v>Archived</v>
      </c>
    </row>
    <row r="16" spans="1:16" ht="114.75" hidden="1" customHeight="1" x14ac:dyDescent="0.25">
      <c r="A16" s="55" t="s">
        <v>112</v>
      </c>
      <c r="B16" s="44" t="s">
        <v>113</v>
      </c>
      <c r="C16" s="46">
        <v>43350</v>
      </c>
      <c r="D16" s="56" t="s">
        <v>114</v>
      </c>
      <c r="E16" s="56" t="s">
        <v>114</v>
      </c>
      <c r="F16" s="55" t="s">
        <v>31</v>
      </c>
      <c r="G16" s="44" t="s">
        <v>32</v>
      </c>
      <c r="H16" s="44" t="s">
        <v>61</v>
      </c>
      <c r="I16" s="53" t="s">
        <v>19</v>
      </c>
      <c r="J16" s="46">
        <v>43547</v>
      </c>
      <c r="K16" s="62" t="s">
        <v>21</v>
      </c>
      <c r="L16" s="47" t="s">
        <v>115</v>
      </c>
      <c r="M16" s="46">
        <v>43880</v>
      </c>
      <c r="N16" s="46">
        <v>43628</v>
      </c>
      <c r="O16" s="41" t="str">
        <f>VLOOKUP(F16,Validation!$A$17:$B$28,2,FALSE)</f>
        <v>Closed</v>
      </c>
      <c r="P16" s="40" t="str">
        <f t="shared" ca="1" si="0"/>
        <v>Archived</v>
      </c>
    </row>
    <row r="17" spans="1:16" ht="81.75" hidden="1" customHeight="1" x14ac:dyDescent="0.25">
      <c r="A17" s="44" t="s">
        <v>116</v>
      </c>
      <c r="B17" s="44" t="s">
        <v>117</v>
      </c>
      <c r="C17" s="46">
        <v>43403</v>
      </c>
      <c r="D17" s="56" t="s">
        <v>118</v>
      </c>
      <c r="E17" s="56" t="s">
        <v>119</v>
      </c>
      <c r="F17" s="40" t="s">
        <v>26</v>
      </c>
      <c r="G17" s="44" t="s">
        <v>34</v>
      </c>
      <c r="H17" s="44" t="s">
        <v>61</v>
      </c>
      <c r="I17" s="53" t="s">
        <v>19</v>
      </c>
      <c r="J17" s="46">
        <v>43911</v>
      </c>
      <c r="K17" s="62" t="s">
        <v>21</v>
      </c>
      <c r="L17" s="59" t="s">
        <v>120</v>
      </c>
      <c r="M17" s="46">
        <v>43909</v>
      </c>
      <c r="N17" s="46">
        <v>43628</v>
      </c>
      <c r="O17" s="41" t="str">
        <f>VLOOKUP(F17,Validation!$A$17:$B$28,2,FALSE)</f>
        <v>Closed</v>
      </c>
      <c r="P17" s="40" t="str">
        <f t="shared" ca="1" si="0"/>
        <v>Archived</v>
      </c>
    </row>
    <row r="18" spans="1:16" ht="68.25" hidden="1" customHeight="1" x14ac:dyDescent="0.25">
      <c r="A18" s="44" t="s">
        <v>121</v>
      </c>
      <c r="B18" s="44"/>
      <c r="C18" s="46">
        <v>43403</v>
      </c>
      <c r="D18" s="56" t="s">
        <v>122</v>
      </c>
      <c r="E18" s="56" t="s">
        <v>123</v>
      </c>
      <c r="F18" s="44" t="s">
        <v>26</v>
      </c>
      <c r="G18" s="44" t="s">
        <v>27</v>
      </c>
      <c r="H18" s="44" t="s">
        <v>61</v>
      </c>
      <c r="I18" s="53" t="s">
        <v>23</v>
      </c>
      <c r="J18" s="46">
        <v>43547</v>
      </c>
      <c r="K18" s="62" t="s">
        <v>21</v>
      </c>
      <c r="L18" s="47" t="s">
        <v>124</v>
      </c>
      <c r="M18" s="46">
        <v>43768</v>
      </c>
      <c r="N18" s="46">
        <v>43628</v>
      </c>
      <c r="O18" s="41" t="str">
        <f>VLOOKUP(F18,Validation!$A$17:$B$28,2,FALSE)</f>
        <v>Closed</v>
      </c>
      <c r="P18" s="40" t="str">
        <f t="shared" ca="1" si="0"/>
        <v>Archived</v>
      </c>
    </row>
    <row r="19" spans="1:16" ht="132.75" hidden="1" customHeight="1" x14ac:dyDescent="0.25">
      <c r="A19" s="44" t="s">
        <v>125</v>
      </c>
      <c r="B19" s="44" t="s">
        <v>126</v>
      </c>
      <c r="C19" s="46">
        <v>43435</v>
      </c>
      <c r="D19" s="56" t="s">
        <v>127</v>
      </c>
      <c r="E19" s="56" t="s">
        <v>128</v>
      </c>
      <c r="F19" s="44" t="s">
        <v>26</v>
      </c>
      <c r="G19" s="44" t="s">
        <v>34</v>
      </c>
      <c r="H19" s="44" t="s">
        <v>61</v>
      </c>
      <c r="I19" s="53" t="s">
        <v>19</v>
      </c>
      <c r="J19" s="46">
        <v>44030</v>
      </c>
      <c r="K19" s="62" t="s">
        <v>28</v>
      </c>
      <c r="L19" s="59" t="s">
        <v>129</v>
      </c>
      <c r="M19" s="46">
        <v>44063</v>
      </c>
      <c r="N19" s="46">
        <v>43628</v>
      </c>
      <c r="O19" s="41" t="str">
        <f>VLOOKUP(F19,Validation!$A$17:$B$28,2,FALSE)</f>
        <v>Closed</v>
      </c>
      <c r="P19" s="40" t="str">
        <f t="shared" ca="1" si="0"/>
        <v>Archived</v>
      </c>
    </row>
    <row r="20" spans="1:16" ht="154.5" hidden="1" customHeight="1" x14ac:dyDescent="0.25">
      <c r="A20" s="44" t="s">
        <v>130</v>
      </c>
      <c r="B20" s="44" t="s">
        <v>126</v>
      </c>
      <c r="C20" s="46">
        <v>43466</v>
      </c>
      <c r="D20" s="56" t="s">
        <v>131</v>
      </c>
      <c r="E20" s="56" t="s">
        <v>132</v>
      </c>
      <c r="F20" s="44" t="s">
        <v>26</v>
      </c>
      <c r="G20" s="44" t="s">
        <v>34</v>
      </c>
      <c r="H20" s="44" t="s">
        <v>61</v>
      </c>
      <c r="I20" s="53" t="s">
        <v>19</v>
      </c>
      <c r="J20" s="46">
        <v>44030</v>
      </c>
      <c r="K20" s="62" t="s">
        <v>28</v>
      </c>
      <c r="L20" s="59" t="s">
        <v>133</v>
      </c>
      <c r="M20" s="46">
        <v>44063</v>
      </c>
      <c r="N20" s="46">
        <v>43628</v>
      </c>
      <c r="O20" s="41" t="str">
        <f>VLOOKUP(F20,Validation!$A$17:$B$28,2,FALSE)</f>
        <v>Closed</v>
      </c>
      <c r="P20" s="40" t="str">
        <f t="shared" ca="1" si="0"/>
        <v>Archived</v>
      </c>
    </row>
    <row r="21" spans="1:16" ht="96" hidden="1" customHeight="1" x14ac:dyDescent="0.25">
      <c r="A21" s="44" t="s">
        <v>134</v>
      </c>
      <c r="B21" s="44" t="s">
        <v>135</v>
      </c>
      <c r="C21" s="46">
        <v>43466</v>
      </c>
      <c r="D21" s="65" t="s">
        <v>136</v>
      </c>
      <c r="E21" s="65" t="s">
        <v>137</v>
      </c>
      <c r="F21" s="44" t="s">
        <v>26</v>
      </c>
      <c r="G21" s="44" t="s">
        <v>34</v>
      </c>
      <c r="H21" s="44" t="s">
        <v>61</v>
      </c>
      <c r="I21" s="53" t="s">
        <v>19</v>
      </c>
      <c r="J21" s="46">
        <v>44030</v>
      </c>
      <c r="K21" s="66" t="s">
        <v>21</v>
      </c>
      <c r="L21" s="59" t="s">
        <v>138</v>
      </c>
      <c r="M21" s="46">
        <v>44063</v>
      </c>
      <c r="N21" s="46">
        <v>43628</v>
      </c>
      <c r="O21" s="41" t="str">
        <f>VLOOKUP(F21,Validation!$A$17:$B$28,2,FALSE)</f>
        <v>Closed</v>
      </c>
      <c r="P21" s="40" t="str">
        <f t="shared" ca="1" si="0"/>
        <v>Archived</v>
      </c>
    </row>
    <row r="22" spans="1:16" ht="59.25" hidden="1" customHeight="1" x14ac:dyDescent="0.25">
      <c r="A22" s="44" t="s">
        <v>139</v>
      </c>
      <c r="B22" s="44"/>
      <c r="C22" s="46">
        <v>43466</v>
      </c>
      <c r="D22" s="65" t="s">
        <v>140</v>
      </c>
      <c r="E22" s="65" t="s">
        <v>141</v>
      </c>
      <c r="F22" s="44" t="s">
        <v>26</v>
      </c>
      <c r="G22" s="44" t="s">
        <v>142</v>
      </c>
      <c r="H22" s="44" t="s">
        <v>61</v>
      </c>
      <c r="I22" s="53" t="s">
        <v>23</v>
      </c>
      <c r="J22" s="46">
        <v>43658</v>
      </c>
      <c r="K22" s="66" t="s">
        <v>28</v>
      </c>
      <c r="L22" s="59" t="s">
        <v>143</v>
      </c>
      <c r="M22" s="46">
        <v>43658</v>
      </c>
      <c r="N22" s="46">
        <v>43628</v>
      </c>
      <c r="O22" s="41" t="str">
        <f>VLOOKUP(F22,Validation!$A$17:$B$28,2,FALSE)</f>
        <v>Closed</v>
      </c>
      <c r="P22" s="40" t="str">
        <f t="shared" ca="1" si="0"/>
        <v>Archived</v>
      </c>
    </row>
    <row r="23" spans="1:16" ht="150.75" hidden="1" customHeight="1" x14ac:dyDescent="0.25">
      <c r="A23" s="44" t="s">
        <v>144</v>
      </c>
      <c r="B23" s="44" t="s">
        <v>126</v>
      </c>
      <c r="C23" s="46">
        <v>43479</v>
      </c>
      <c r="D23" s="56" t="s">
        <v>145</v>
      </c>
      <c r="E23" s="56" t="s">
        <v>146</v>
      </c>
      <c r="F23" s="44" t="s">
        <v>26</v>
      </c>
      <c r="G23" s="44" t="s">
        <v>34</v>
      </c>
      <c r="H23" s="44" t="s">
        <v>61</v>
      </c>
      <c r="I23" s="53" t="s">
        <v>19</v>
      </c>
      <c r="J23" s="46">
        <v>44030</v>
      </c>
      <c r="K23" s="62" t="s">
        <v>21</v>
      </c>
      <c r="L23" s="59" t="s">
        <v>133</v>
      </c>
      <c r="M23" s="46">
        <v>44063</v>
      </c>
      <c r="N23" s="46">
        <v>43628</v>
      </c>
      <c r="O23" s="41" t="str">
        <f>VLOOKUP(F23,Validation!$A$17:$B$28,2,FALSE)</f>
        <v>Closed</v>
      </c>
      <c r="P23" s="40" t="str">
        <f t="shared" ca="1" si="0"/>
        <v>Archived</v>
      </c>
    </row>
    <row r="24" spans="1:16" ht="135" hidden="1" customHeight="1" x14ac:dyDescent="0.25">
      <c r="A24" s="44" t="s">
        <v>147</v>
      </c>
      <c r="B24" s="44" t="s">
        <v>126</v>
      </c>
      <c r="C24" s="46">
        <v>43497</v>
      </c>
      <c r="D24" s="56" t="s">
        <v>148</v>
      </c>
      <c r="E24" s="56" t="s">
        <v>149</v>
      </c>
      <c r="F24" s="44" t="s">
        <v>26</v>
      </c>
      <c r="G24" s="44" t="s">
        <v>24</v>
      </c>
      <c r="H24" s="44" t="s">
        <v>61</v>
      </c>
      <c r="I24" s="53" t="s">
        <v>19</v>
      </c>
      <c r="J24" s="46">
        <v>44030</v>
      </c>
      <c r="K24" s="62" t="s">
        <v>21</v>
      </c>
      <c r="L24" s="59" t="s">
        <v>133</v>
      </c>
      <c r="M24" s="46">
        <v>44063</v>
      </c>
      <c r="N24" s="46">
        <v>43628</v>
      </c>
      <c r="O24" s="41" t="str">
        <f>VLOOKUP(F24,Validation!$A$17:$B$28,2,FALSE)</f>
        <v>Closed</v>
      </c>
      <c r="P24" s="40" t="str">
        <f t="shared" ca="1" si="0"/>
        <v>Archived</v>
      </c>
    </row>
    <row r="25" spans="1:16" ht="48" hidden="1" customHeight="1" x14ac:dyDescent="0.25">
      <c r="A25" s="44" t="s">
        <v>150</v>
      </c>
      <c r="B25" s="44"/>
      <c r="C25" s="46">
        <v>43497</v>
      </c>
      <c r="D25" s="56" t="s">
        <v>151</v>
      </c>
      <c r="E25" s="56" t="s">
        <v>152</v>
      </c>
      <c r="F25" s="44" t="s">
        <v>26</v>
      </c>
      <c r="G25" s="44" t="s">
        <v>27</v>
      </c>
      <c r="H25" s="44" t="s">
        <v>61</v>
      </c>
      <c r="I25" s="53" t="s">
        <v>23</v>
      </c>
      <c r="J25" s="46">
        <v>43547</v>
      </c>
      <c r="K25" s="62" t="s">
        <v>21</v>
      </c>
      <c r="L25" s="59" t="s">
        <v>143</v>
      </c>
      <c r="M25" s="46">
        <v>43689</v>
      </c>
      <c r="N25" s="46">
        <v>43628</v>
      </c>
      <c r="O25" s="41" t="str">
        <f>VLOOKUP(F25,Validation!$A$17:$B$28,2,FALSE)</f>
        <v>Closed</v>
      </c>
      <c r="P25" s="40" t="str">
        <f t="shared" ca="1" si="0"/>
        <v>Archived</v>
      </c>
    </row>
    <row r="26" spans="1:16" ht="76.5" hidden="1" customHeight="1" x14ac:dyDescent="0.25">
      <c r="A26" s="44" t="s">
        <v>153</v>
      </c>
      <c r="B26" s="44" t="s">
        <v>154</v>
      </c>
      <c r="C26" s="46">
        <v>43497</v>
      </c>
      <c r="D26" s="56" t="s">
        <v>155</v>
      </c>
      <c r="E26" s="56" t="s">
        <v>156</v>
      </c>
      <c r="F26" s="44" t="s">
        <v>26</v>
      </c>
      <c r="G26" s="44" t="s">
        <v>27</v>
      </c>
      <c r="H26" s="44" t="s">
        <v>61</v>
      </c>
      <c r="I26" s="53" t="s">
        <v>23</v>
      </c>
      <c r="J26" s="46">
        <v>43785</v>
      </c>
      <c r="K26" s="62" t="s">
        <v>17</v>
      </c>
      <c r="L26" s="59" t="s">
        <v>157</v>
      </c>
      <c r="M26" s="46">
        <v>43790</v>
      </c>
      <c r="N26" s="46">
        <v>43628</v>
      </c>
      <c r="O26" s="41" t="str">
        <f>VLOOKUP(F26,Validation!$A$17:$B$28,2,FALSE)</f>
        <v>Closed</v>
      </c>
      <c r="P26" s="40" t="str">
        <f t="shared" ca="1" si="0"/>
        <v>Archived</v>
      </c>
    </row>
    <row r="27" spans="1:16" ht="75.75" hidden="1" customHeight="1" x14ac:dyDescent="0.25">
      <c r="A27" s="44" t="s">
        <v>158</v>
      </c>
      <c r="B27" s="44" t="s">
        <v>159</v>
      </c>
      <c r="C27" s="46">
        <v>43528</v>
      </c>
      <c r="D27" s="63" t="s">
        <v>160</v>
      </c>
      <c r="E27" s="63" t="s">
        <v>161</v>
      </c>
      <c r="F27" s="44" t="s">
        <v>26</v>
      </c>
      <c r="G27" s="44" t="s">
        <v>27</v>
      </c>
      <c r="H27" s="44" t="s">
        <v>61</v>
      </c>
      <c r="I27" s="53" t="s">
        <v>23</v>
      </c>
      <c r="J27" s="46">
        <v>43797</v>
      </c>
      <c r="K27" s="55" t="s">
        <v>21</v>
      </c>
      <c r="L27" s="47" t="s">
        <v>162</v>
      </c>
      <c r="M27" s="46">
        <v>43797</v>
      </c>
      <c r="N27" s="46">
        <v>43628</v>
      </c>
      <c r="O27" s="41" t="str">
        <f>VLOOKUP(F27,Validation!$A$17:$B$28,2,FALSE)</f>
        <v>Closed</v>
      </c>
      <c r="P27" s="40" t="str">
        <f t="shared" ca="1" si="0"/>
        <v>Archived</v>
      </c>
    </row>
    <row r="28" spans="1:16" ht="84.75" hidden="1" customHeight="1" x14ac:dyDescent="0.25">
      <c r="A28" s="44" t="s">
        <v>163</v>
      </c>
      <c r="B28" s="44" t="s">
        <v>164</v>
      </c>
      <c r="C28" s="46">
        <v>43528</v>
      </c>
      <c r="D28" s="63" t="s">
        <v>165</v>
      </c>
      <c r="E28" s="63" t="s">
        <v>165</v>
      </c>
      <c r="F28" s="44" t="s">
        <v>26</v>
      </c>
      <c r="G28" s="44" t="s">
        <v>27</v>
      </c>
      <c r="H28" s="44" t="s">
        <v>61</v>
      </c>
      <c r="I28" s="53" t="s">
        <v>23</v>
      </c>
      <c r="J28" s="46">
        <v>43848</v>
      </c>
      <c r="K28" s="55" t="s">
        <v>17</v>
      </c>
      <c r="L28" s="47" t="s">
        <v>166</v>
      </c>
      <c r="M28" s="46">
        <v>43866</v>
      </c>
      <c r="N28" s="46">
        <v>43628</v>
      </c>
      <c r="O28" s="41" t="str">
        <f>VLOOKUP(F28,Validation!$A$17:$B$28,2,FALSE)</f>
        <v>Closed</v>
      </c>
      <c r="P28" s="40" t="str">
        <f t="shared" ca="1" si="0"/>
        <v>Archived</v>
      </c>
    </row>
    <row r="29" spans="1:16" ht="98.25" hidden="1" customHeight="1" x14ac:dyDescent="0.25">
      <c r="A29" s="44" t="s">
        <v>167</v>
      </c>
      <c r="B29" s="44" t="s">
        <v>168</v>
      </c>
      <c r="C29" s="46">
        <v>43509</v>
      </c>
      <c r="D29" s="56" t="s">
        <v>169</v>
      </c>
      <c r="E29" s="56" t="s">
        <v>170</v>
      </c>
      <c r="F29" s="44" t="s">
        <v>26</v>
      </c>
      <c r="G29" s="44" t="s">
        <v>171</v>
      </c>
      <c r="H29" s="44" t="s">
        <v>61</v>
      </c>
      <c r="I29" s="53" t="s">
        <v>19</v>
      </c>
      <c r="J29" s="46">
        <v>43967</v>
      </c>
      <c r="K29" s="62" t="s">
        <v>17</v>
      </c>
      <c r="L29" s="59" t="s">
        <v>172</v>
      </c>
      <c r="M29" s="41">
        <v>43972</v>
      </c>
      <c r="N29" s="46">
        <v>43628</v>
      </c>
      <c r="O29" s="41" t="str">
        <f>VLOOKUP(F29,Validation!$A$17:$B$28,2,FALSE)</f>
        <v>Closed</v>
      </c>
      <c r="P29" s="40" t="str">
        <f t="shared" ca="1" si="0"/>
        <v>Archived</v>
      </c>
    </row>
    <row r="30" spans="1:16" ht="60.75" hidden="1" customHeight="1" x14ac:dyDescent="0.25">
      <c r="A30" s="44" t="s">
        <v>173</v>
      </c>
      <c r="B30" s="44" t="s">
        <v>174</v>
      </c>
      <c r="C30" s="46">
        <v>43550</v>
      </c>
      <c r="D30" s="63" t="s">
        <v>175</v>
      </c>
      <c r="E30" s="63" t="s">
        <v>176</v>
      </c>
      <c r="F30" s="44" t="s">
        <v>26</v>
      </c>
      <c r="G30" s="44" t="s">
        <v>27</v>
      </c>
      <c r="H30" s="44" t="s">
        <v>61</v>
      </c>
      <c r="I30" s="53" t="s">
        <v>19</v>
      </c>
      <c r="J30" s="46">
        <v>43680</v>
      </c>
      <c r="K30" s="55" t="s">
        <v>21</v>
      </c>
      <c r="L30" s="47" t="s">
        <v>177</v>
      </c>
      <c r="M30" s="46">
        <v>43769</v>
      </c>
      <c r="N30" s="46">
        <v>43628</v>
      </c>
      <c r="O30" s="41" t="str">
        <f>VLOOKUP(F30,Validation!$A$17:$B$28,2,FALSE)</f>
        <v>Closed</v>
      </c>
      <c r="P30" s="40" t="str">
        <f t="shared" ca="1" si="0"/>
        <v>Archived</v>
      </c>
    </row>
    <row r="31" spans="1:16" ht="66" hidden="1" customHeight="1" x14ac:dyDescent="0.25">
      <c r="A31" s="44" t="s">
        <v>178</v>
      </c>
      <c r="B31" s="44"/>
      <c r="C31" s="67">
        <v>43560</v>
      </c>
      <c r="D31" s="56" t="s">
        <v>179</v>
      </c>
      <c r="E31" s="56" t="s">
        <v>180</v>
      </c>
      <c r="F31" s="55" t="s">
        <v>26</v>
      </c>
      <c r="G31" s="55" t="s">
        <v>37</v>
      </c>
      <c r="H31" s="55" t="s">
        <v>67</v>
      </c>
      <c r="I31" s="62" t="s">
        <v>12</v>
      </c>
      <c r="J31" s="67">
        <v>43566</v>
      </c>
      <c r="K31" s="62" t="s">
        <v>21</v>
      </c>
      <c r="L31" s="59" t="s">
        <v>143</v>
      </c>
      <c r="M31" s="46">
        <v>43658</v>
      </c>
      <c r="N31" s="46">
        <v>43628</v>
      </c>
      <c r="O31" s="41" t="str">
        <f>VLOOKUP(F31,Validation!$A$17:$B$28,2,FALSE)</f>
        <v>Closed</v>
      </c>
      <c r="P31" s="40" t="str">
        <f t="shared" ca="1" si="0"/>
        <v>Archived</v>
      </c>
    </row>
    <row r="32" spans="1:16" ht="72.75" hidden="1" customHeight="1" x14ac:dyDescent="0.25">
      <c r="A32" s="44" t="s">
        <v>181</v>
      </c>
      <c r="B32" s="44"/>
      <c r="C32" s="67">
        <v>43551</v>
      </c>
      <c r="D32" s="56" t="s">
        <v>182</v>
      </c>
      <c r="E32" s="56" t="s">
        <v>183</v>
      </c>
      <c r="F32" s="55" t="s">
        <v>29</v>
      </c>
      <c r="G32" s="55" t="s">
        <v>184</v>
      </c>
      <c r="H32" s="55" t="s">
        <v>67</v>
      </c>
      <c r="I32" s="62" t="s">
        <v>12</v>
      </c>
      <c r="J32" s="46">
        <v>43658</v>
      </c>
      <c r="K32" s="62" t="s">
        <v>185</v>
      </c>
      <c r="L32" s="59" t="s">
        <v>186</v>
      </c>
      <c r="M32" s="46">
        <v>43658</v>
      </c>
      <c r="N32" s="46">
        <v>43628</v>
      </c>
      <c r="O32" s="41" t="str">
        <f>VLOOKUP(F32,Validation!$A$17:$B$28,2,FALSE)</f>
        <v>Closed</v>
      </c>
      <c r="P32" s="40" t="str">
        <f t="shared" ca="1" si="0"/>
        <v>Archived</v>
      </c>
    </row>
    <row r="33" spans="1:16" ht="58.5" hidden="1" customHeight="1" x14ac:dyDescent="0.25">
      <c r="A33" s="44" t="s">
        <v>187</v>
      </c>
      <c r="B33" s="44" t="s">
        <v>188</v>
      </c>
      <c r="C33" s="67">
        <v>43572</v>
      </c>
      <c r="D33" s="56" t="s">
        <v>189</v>
      </c>
      <c r="E33" s="56" t="s">
        <v>190</v>
      </c>
      <c r="F33" s="44" t="s">
        <v>31</v>
      </c>
      <c r="G33" s="55" t="s">
        <v>34</v>
      </c>
      <c r="H33" s="55" t="s">
        <v>61</v>
      </c>
      <c r="I33" s="44" t="s">
        <v>23</v>
      </c>
      <c r="J33" s="46">
        <v>43794</v>
      </c>
      <c r="K33" s="62" t="s">
        <v>28</v>
      </c>
      <c r="L33" s="59" t="s">
        <v>191</v>
      </c>
      <c r="M33" s="46">
        <v>43794</v>
      </c>
      <c r="N33" s="46">
        <v>43628</v>
      </c>
      <c r="O33" s="41" t="str">
        <f>VLOOKUP(F33,Validation!$A$17:$B$28,2,FALSE)</f>
        <v>Closed</v>
      </c>
      <c r="P33" s="40" t="str">
        <f t="shared" ca="1" si="0"/>
        <v>Archived</v>
      </c>
    </row>
    <row r="34" spans="1:16" ht="54" hidden="1" customHeight="1" x14ac:dyDescent="0.25">
      <c r="A34" s="44" t="s">
        <v>192</v>
      </c>
      <c r="B34" s="44"/>
      <c r="C34" s="67">
        <v>43584</v>
      </c>
      <c r="D34" s="56" t="s">
        <v>193</v>
      </c>
      <c r="E34" s="56" t="s">
        <v>194</v>
      </c>
      <c r="F34" s="55" t="s">
        <v>26</v>
      </c>
      <c r="G34" s="55" t="s">
        <v>34</v>
      </c>
      <c r="H34" s="55" t="s">
        <v>61</v>
      </c>
      <c r="I34" s="62" t="s">
        <v>12</v>
      </c>
      <c r="J34" s="67">
        <v>43622</v>
      </c>
      <c r="K34" s="62" t="s">
        <v>17</v>
      </c>
      <c r="L34" s="59" t="s">
        <v>195</v>
      </c>
      <c r="M34" s="46">
        <v>43658</v>
      </c>
      <c r="N34" s="46">
        <v>43628</v>
      </c>
      <c r="O34" s="41" t="str">
        <f>VLOOKUP(F34,Validation!$A$17:$B$28,2,FALSE)</f>
        <v>Closed</v>
      </c>
      <c r="P34" s="40" t="str">
        <f t="shared" ca="1" si="0"/>
        <v>Archived</v>
      </c>
    </row>
    <row r="35" spans="1:16" ht="56.25" hidden="1" customHeight="1" x14ac:dyDescent="0.25">
      <c r="A35" s="44" t="s">
        <v>196</v>
      </c>
      <c r="B35" s="44"/>
      <c r="C35" s="67">
        <v>43584</v>
      </c>
      <c r="D35" s="56" t="s">
        <v>197</v>
      </c>
      <c r="E35" s="56" t="s">
        <v>198</v>
      </c>
      <c r="F35" s="55" t="s">
        <v>31</v>
      </c>
      <c r="G35" s="55" t="s">
        <v>34</v>
      </c>
      <c r="H35" s="55" t="s">
        <v>61</v>
      </c>
      <c r="I35" s="62" t="s">
        <v>12</v>
      </c>
      <c r="J35" s="46">
        <v>43658</v>
      </c>
      <c r="K35" s="62" t="s">
        <v>199</v>
      </c>
      <c r="L35" s="59" t="s">
        <v>200</v>
      </c>
      <c r="M35" s="46">
        <v>43658</v>
      </c>
      <c r="N35" s="46">
        <v>43628</v>
      </c>
      <c r="O35" s="41" t="str">
        <f>VLOOKUP(F35,Validation!$A$17:$B$28,2,FALSE)</f>
        <v>Closed</v>
      </c>
      <c r="P35" s="40" t="str">
        <f t="shared" ca="1" si="0"/>
        <v>Archived</v>
      </c>
    </row>
    <row r="36" spans="1:16" ht="47.25" hidden="1" customHeight="1" x14ac:dyDescent="0.25">
      <c r="A36" s="44" t="s">
        <v>201</v>
      </c>
      <c r="B36" s="44"/>
      <c r="C36" s="46">
        <v>43620</v>
      </c>
      <c r="D36" s="56" t="s">
        <v>202</v>
      </c>
      <c r="E36" s="56" t="s">
        <v>203</v>
      </c>
      <c r="F36" s="44" t="s">
        <v>26</v>
      </c>
      <c r="G36" s="44" t="s">
        <v>204</v>
      </c>
      <c r="H36" s="55" t="s">
        <v>61</v>
      </c>
      <c r="I36" s="62" t="s">
        <v>12</v>
      </c>
      <c r="J36" s="46">
        <v>43615</v>
      </c>
      <c r="K36" s="62" t="s">
        <v>17</v>
      </c>
      <c r="L36" s="59" t="s">
        <v>143</v>
      </c>
      <c r="M36" s="46">
        <v>43658</v>
      </c>
      <c r="N36" s="46">
        <v>43628</v>
      </c>
      <c r="O36" s="41" t="str">
        <f>VLOOKUP(F36,Validation!$A$17:$B$28,2,FALSE)</f>
        <v>Closed</v>
      </c>
      <c r="P36" s="40" t="str">
        <f t="shared" ca="1" si="0"/>
        <v>Archived</v>
      </c>
    </row>
    <row r="37" spans="1:16" ht="51" hidden="1" customHeight="1" x14ac:dyDescent="0.25">
      <c r="A37" s="44" t="s">
        <v>205</v>
      </c>
      <c r="B37" s="44"/>
      <c r="C37" s="46">
        <v>43620</v>
      </c>
      <c r="D37" s="68" t="s">
        <v>206</v>
      </c>
      <c r="E37" s="68" t="s">
        <v>207</v>
      </c>
      <c r="F37" s="44" t="s">
        <v>26</v>
      </c>
      <c r="G37" s="55" t="s">
        <v>27</v>
      </c>
      <c r="H37" s="55" t="s">
        <v>61</v>
      </c>
      <c r="I37" s="62" t="s">
        <v>19</v>
      </c>
      <c r="J37" s="46">
        <v>43718</v>
      </c>
      <c r="K37" s="44" t="s">
        <v>21</v>
      </c>
      <c r="L37" s="59" t="s">
        <v>208</v>
      </c>
      <c r="M37" s="46">
        <v>43718</v>
      </c>
      <c r="N37" s="46">
        <v>43628</v>
      </c>
      <c r="O37" s="41" t="str">
        <f>VLOOKUP(F37,Validation!$A$17:$B$28,2,FALSE)</f>
        <v>Closed</v>
      </c>
      <c r="P37" s="40" t="str">
        <f t="shared" ca="1" si="0"/>
        <v>Archived</v>
      </c>
    </row>
    <row r="38" spans="1:16" ht="51.75" hidden="1" customHeight="1" x14ac:dyDescent="0.25">
      <c r="A38" s="44" t="s">
        <v>209</v>
      </c>
      <c r="B38" s="44"/>
      <c r="C38" s="46">
        <v>43620</v>
      </c>
      <c r="D38" s="56" t="s">
        <v>210</v>
      </c>
      <c r="E38" s="56" t="s">
        <v>211</v>
      </c>
      <c r="F38" s="44" t="s">
        <v>26</v>
      </c>
      <c r="G38" s="55" t="s">
        <v>27</v>
      </c>
      <c r="H38" s="55" t="s">
        <v>61</v>
      </c>
      <c r="I38" s="62" t="s">
        <v>19</v>
      </c>
      <c r="J38" s="67">
        <v>43652</v>
      </c>
      <c r="K38" s="62" t="s">
        <v>17</v>
      </c>
      <c r="L38" s="59" t="s">
        <v>143</v>
      </c>
      <c r="M38" s="46">
        <v>43689</v>
      </c>
      <c r="N38" s="46">
        <v>43628</v>
      </c>
      <c r="O38" s="41" t="str">
        <f>VLOOKUP(F38,Validation!$A$17:$B$28,2,FALSE)</f>
        <v>Closed</v>
      </c>
      <c r="P38" s="40" t="str">
        <f t="shared" ca="1" si="0"/>
        <v>Archived</v>
      </c>
    </row>
    <row r="39" spans="1:16" ht="49.5" hidden="1" customHeight="1" x14ac:dyDescent="0.25">
      <c r="A39" s="44" t="s">
        <v>212</v>
      </c>
      <c r="B39" s="44"/>
      <c r="C39" s="46">
        <v>43620</v>
      </c>
      <c r="D39" s="56" t="s">
        <v>213</v>
      </c>
      <c r="E39" s="68" t="s">
        <v>214</v>
      </c>
      <c r="F39" s="55" t="s">
        <v>26</v>
      </c>
      <c r="G39" s="55" t="s">
        <v>34</v>
      </c>
      <c r="H39" s="55" t="s">
        <v>61</v>
      </c>
      <c r="I39" s="62" t="s">
        <v>19</v>
      </c>
      <c r="J39" s="46">
        <v>43666</v>
      </c>
      <c r="K39" s="44" t="s">
        <v>17</v>
      </c>
      <c r="L39" s="59" t="s">
        <v>215</v>
      </c>
      <c r="M39" s="46">
        <v>43682</v>
      </c>
      <c r="N39" s="46">
        <v>43628</v>
      </c>
      <c r="O39" s="41" t="str">
        <f>VLOOKUP(F39,Validation!$A$17:$B$28,2,FALSE)</f>
        <v>Closed</v>
      </c>
      <c r="P39" s="40" t="str">
        <f t="shared" ca="1" si="0"/>
        <v>Archived</v>
      </c>
    </row>
    <row r="40" spans="1:16" ht="108.75" hidden="1" customHeight="1" x14ac:dyDescent="0.25">
      <c r="A40" s="44" t="s">
        <v>216</v>
      </c>
      <c r="B40" s="44" t="s">
        <v>217</v>
      </c>
      <c r="C40" s="46">
        <v>43620</v>
      </c>
      <c r="D40" s="56" t="s">
        <v>218</v>
      </c>
      <c r="E40" s="68" t="s">
        <v>219</v>
      </c>
      <c r="F40" s="44" t="s">
        <v>26</v>
      </c>
      <c r="G40" s="44" t="s">
        <v>204</v>
      </c>
      <c r="H40" s="62" t="s">
        <v>61</v>
      </c>
      <c r="I40" s="62" t="s">
        <v>19</v>
      </c>
      <c r="J40" s="46">
        <v>43967</v>
      </c>
      <c r="K40" s="44" t="s">
        <v>21</v>
      </c>
      <c r="L40" s="48" t="s">
        <v>220</v>
      </c>
      <c r="M40" s="41">
        <v>43971</v>
      </c>
      <c r="N40" s="46">
        <v>43805</v>
      </c>
      <c r="O40" s="41" t="str">
        <f>VLOOKUP(F40,Validation!$A$17:$B$28,2,FALSE)</f>
        <v>Closed</v>
      </c>
      <c r="P40" s="40" t="str">
        <f t="shared" ca="1" si="0"/>
        <v>Archived</v>
      </c>
    </row>
    <row r="41" spans="1:16" ht="50.25" hidden="1" customHeight="1" x14ac:dyDescent="0.25">
      <c r="A41" s="44" t="s">
        <v>221</v>
      </c>
      <c r="B41" s="44"/>
      <c r="C41" s="46">
        <v>43647</v>
      </c>
      <c r="D41" s="68" t="s">
        <v>222</v>
      </c>
      <c r="E41" s="68" t="s">
        <v>223</v>
      </c>
      <c r="F41" s="44" t="s">
        <v>26</v>
      </c>
      <c r="G41" s="44" t="s">
        <v>27</v>
      </c>
      <c r="H41" s="44" t="s">
        <v>61</v>
      </c>
      <c r="I41" s="44" t="s">
        <v>12</v>
      </c>
      <c r="J41" s="46">
        <v>43680</v>
      </c>
      <c r="K41" s="44" t="s">
        <v>21</v>
      </c>
      <c r="L41" s="59" t="s">
        <v>224</v>
      </c>
      <c r="M41" s="46">
        <v>43689</v>
      </c>
      <c r="N41" s="46">
        <v>43661</v>
      </c>
      <c r="O41" s="41" t="str">
        <f>VLOOKUP(F41,Validation!$A$17:$B$28,2,FALSE)</f>
        <v>Closed</v>
      </c>
      <c r="P41" s="40" t="str">
        <f t="shared" ca="1" si="0"/>
        <v>Archived</v>
      </c>
    </row>
    <row r="42" spans="1:16" ht="48.75" hidden="1" customHeight="1" x14ac:dyDescent="0.25">
      <c r="A42" s="44" t="s">
        <v>225</v>
      </c>
      <c r="B42" s="44"/>
      <c r="C42" s="46">
        <v>43647</v>
      </c>
      <c r="D42" s="68" t="s">
        <v>226</v>
      </c>
      <c r="E42" s="68" t="s">
        <v>227</v>
      </c>
      <c r="F42" s="44" t="s">
        <v>26</v>
      </c>
      <c r="G42" s="44" t="s">
        <v>27</v>
      </c>
      <c r="H42" s="44" t="s">
        <v>61</v>
      </c>
      <c r="I42" s="44" t="s">
        <v>19</v>
      </c>
      <c r="J42" s="46">
        <v>43603</v>
      </c>
      <c r="K42" s="62" t="s">
        <v>17</v>
      </c>
      <c r="L42" s="47" t="s">
        <v>228</v>
      </c>
      <c r="M42" s="46">
        <v>43689</v>
      </c>
      <c r="N42" s="46">
        <v>43661</v>
      </c>
      <c r="O42" s="41" t="str">
        <f>VLOOKUP(F42,Validation!$A$17:$B$28,2,FALSE)</f>
        <v>Closed</v>
      </c>
      <c r="P42" s="40" t="str">
        <f t="shared" ca="1" si="0"/>
        <v>Archived</v>
      </c>
    </row>
    <row r="43" spans="1:16" ht="74.25" customHeight="1" x14ac:dyDescent="0.25">
      <c r="A43" s="44" t="s">
        <v>229</v>
      </c>
      <c r="B43" s="44" t="s">
        <v>230</v>
      </c>
      <c r="C43" s="46">
        <v>43647</v>
      </c>
      <c r="D43" s="47" t="s">
        <v>231</v>
      </c>
      <c r="E43" s="47" t="s">
        <v>232</v>
      </c>
      <c r="F43" s="44" t="s">
        <v>11</v>
      </c>
      <c r="G43" s="44" t="s">
        <v>32</v>
      </c>
      <c r="H43" s="44" t="s">
        <v>61</v>
      </c>
      <c r="I43" s="44" t="s">
        <v>19</v>
      </c>
      <c r="J43" s="44" t="s">
        <v>233</v>
      </c>
      <c r="K43" s="62" t="s">
        <v>21</v>
      </c>
      <c r="L43" s="47" t="s">
        <v>234</v>
      </c>
      <c r="M43" s="46">
        <v>44455</v>
      </c>
      <c r="N43" s="46">
        <v>43661</v>
      </c>
      <c r="O43" s="41" t="str">
        <f>VLOOKUP(F43,Validation!$A$17:$B$28,2,FALSE)</f>
        <v>In Progress</v>
      </c>
      <c r="P43" s="40" t="str">
        <f t="shared" ca="1" si="0"/>
        <v>Live</v>
      </c>
    </row>
    <row r="44" spans="1:16" ht="48.75" hidden="1" customHeight="1" x14ac:dyDescent="0.25">
      <c r="A44" s="44" t="s">
        <v>235</v>
      </c>
      <c r="B44" s="44"/>
      <c r="C44" s="46">
        <v>43647</v>
      </c>
      <c r="D44" s="47" t="s">
        <v>236</v>
      </c>
      <c r="E44" s="47" t="s">
        <v>223</v>
      </c>
      <c r="F44" s="44" t="s">
        <v>26</v>
      </c>
      <c r="G44" s="44" t="s">
        <v>27</v>
      </c>
      <c r="H44" s="44" t="s">
        <v>61</v>
      </c>
      <c r="I44" s="44" t="s">
        <v>19</v>
      </c>
      <c r="J44" s="46">
        <v>43689</v>
      </c>
      <c r="K44" s="62" t="s">
        <v>17</v>
      </c>
      <c r="L44" s="59" t="s">
        <v>237</v>
      </c>
      <c r="M44" s="46">
        <v>43689</v>
      </c>
      <c r="N44" s="46">
        <v>43661</v>
      </c>
      <c r="O44" s="41" t="str">
        <f>VLOOKUP(F44,Validation!$A$17:$B$28,2,FALSE)</f>
        <v>Closed</v>
      </c>
      <c r="P44" s="40" t="str">
        <f t="shared" ca="1" si="0"/>
        <v>Archived</v>
      </c>
    </row>
    <row r="45" spans="1:16" ht="51.75" hidden="1" customHeight="1" x14ac:dyDescent="0.25">
      <c r="A45" s="44" t="s">
        <v>238</v>
      </c>
      <c r="B45" s="44"/>
      <c r="C45" s="46">
        <v>43648</v>
      </c>
      <c r="D45" s="47" t="s">
        <v>239</v>
      </c>
      <c r="E45" s="47" t="s">
        <v>240</v>
      </c>
      <c r="F45" s="55" t="s">
        <v>26</v>
      </c>
      <c r="G45" s="44" t="s">
        <v>34</v>
      </c>
      <c r="H45" s="44" t="s">
        <v>61</v>
      </c>
      <c r="I45" s="44" t="s">
        <v>12</v>
      </c>
      <c r="J45" s="46">
        <v>43666</v>
      </c>
      <c r="K45" s="62" t="s">
        <v>17</v>
      </c>
      <c r="L45" s="47" t="s">
        <v>241</v>
      </c>
      <c r="M45" s="46">
        <v>43682</v>
      </c>
      <c r="N45" s="46">
        <v>43661</v>
      </c>
      <c r="O45" s="41" t="str">
        <f>VLOOKUP(F45,Validation!$A$17:$B$28,2,FALSE)</f>
        <v>Closed</v>
      </c>
      <c r="P45" s="40" t="str">
        <f t="shared" ca="1" si="0"/>
        <v>Archived</v>
      </c>
    </row>
    <row r="46" spans="1:16" ht="53.25" hidden="1" customHeight="1" x14ac:dyDescent="0.25">
      <c r="A46" s="44" t="s">
        <v>242</v>
      </c>
      <c r="B46" s="44"/>
      <c r="C46" s="46">
        <v>43648</v>
      </c>
      <c r="D46" s="47" t="s">
        <v>243</v>
      </c>
      <c r="E46" s="47" t="s">
        <v>244</v>
      </c>
      <c r="F46" s="44" t="s">
        <v>26</v>
      </c>
      <c r="G46" s="44" t="s">
        <v>37</v>
      </c>
      <c r="H46" s="44" t="s">
        <v>61</v>
      </c>
      <c r="I46" s="44" t="s">
        <v>12</v>
      </c>
      <c r="J46" s="46">
        <v>43666</v>
      </c>
      <c r="K46" s="62" t="s">
        <v>17</v>
      </c>
      <c r="L46" s="47" t="s">
        <v>245</v>
      </c>
      <c r="M46" s="46">
        <v>43731</v>
      </c>
      <c r="N46" s="46">
        <v>43661</v>
      </c>
      <c r="O46" s="41" t="str">
        <f>VLOOKUP(F46,Validation!$A$17:$B$28,2,FALSE)</f>
        <v>Closed</v>
      </c>
      <c r="P46" s="40" t="str">
        <f t="shared" ca="1" si="0"/>
        <v>Archived</v>
      </c>
    </row>
    <row r="47" spans="1:16" ht="47.25" hidden="1" customHeight="1" x14ac:dyDescent="0.25">
      <c r="A47" s="44" t="s">
        <v>246</v>
      </c>
      <c r="B47" s="44"/>
      <c r="C47" s="46">
        <v>43648</v>
      </c>
      <c r="D47" s="47" t="s">
        <v>239</v>
      </c>
      <c r="E47" s="47" t="s">
        <v>240</v>
      </c>
      <c r="F47" s="44" t="s">
        <v>26</v>
      </c>
      <c r="G47" s="44" t="s">
        <v>247</v>
      </c>
      <c r="H47" s="44" t="s">
        <v>61</v>
      </c>
      <c r="I47" s="44" t="s">
        <v>12</v>
      </c>
      <c r="J47" s="46">
        <v>43666</v>
      </c>
      <c r="K47" s="62" t="s">
        <v>17</v>
      </c>
      <c r="L47" s="47" t="s">
        <v>248</v>
      </c>
      <c r="M47" s="46">
        <v>43731</v>
      </c>
      <c r="N47" s="46">
        <v>43661</v>
      </c>
      <c r="O47" s="41" t="str">
        <f>VLOOKUP(F47,Validation!$A$17:$B$28,2,FALSE)</f>
        <v>Closed</v>
      </c>
      <c r="P47" s="40" t="str">
        <f t="shared" ca="1" si="0"/>
        <v>Archived</v>
      </c>
    </row>
    <row r="48" spans="1:16" ht="54" hidden="1" customHeight="1" x14ac:dyDescent="0.25">
      <c r="A48" s="44" t="s">
        <v>249</v>
      </c>
      <c r="B48" s="44" t="s">
        <v>250</v>
      </c>
      <c r="C48" s="46">
        <v>43648</v>
      </c>
      <c r="D48" s="47" t="s">
        <v>251</v>
      </c>
      <c r="E48" s="47" t="s">
        <v>252</v>
      </c>
      <c r="F48" s="44" t="s">
        <v>26</v>
      </c>
      <c r="G48" s="44" t="s">
        <v>27</v>
      </c>
      <c r="H48" s="44" t="s">
        <v>61</v>
      </c>
      <c r="I48" s="44" t="s">
        <v>19</v>
      </c>
      <c r="J48" s="46">
        <v>43829</v>
      </c>
      <c r="K48" s="44" t="s">
        <v>21</v>
      </c>
      <c r="L48" s="47" t="s">
        <v>253</v>
      </c>
      <c r="M48" s="46">
        <v>43885</v>
      </c>
      <c r="N48" s="46">
        <v>43661</v>
      </c>
      <c r="O48" s="41" t="str">
        <f>VLOOKUP(F48,Validation!$A$17:$B$28,2,FALSE)</f>
        <v>Closed</v>
      </c>
      <c r="P48" s="40" t="str">
        <f t="shared" ca="1" si="0"/>
        <v>Archived</v>
      </c>
    </row>
    <row r="49" spans="1:16" ht="117.75" hidden="1" customHeight="1" x14ac:dyDescent="0.25">
      <c r="A49" s="44" t="s">
        <v>254</v>
      </c>
      <c r="B49" s="44" t="s">
        <v>255</v>
      </c>
      <c r="C49" s="46">
        <v>43648</v>
      </c>
      <c r="D49" s="47" t="s">
        <v>256</v>
      </c>
      <c r="E49" s="47" t="s">
        <v>257</v>
      </c>
      <c r="F49" s="44" t="s">
        <v>29</v>
      </c>
      <c r="G49" s="44" t="s">
        <v>27</v>
      </c>
      <c r="H49" s="44" t="s">
        <v>61</v>
      </c>
      <c r="I49" s="44" t="s">
        <v>23</v>
      </c>
      <c r="J49" s="46">
        <v>43790</v>
      </c>
      <c r="K49" s="44" t="s">
        <v>21</v>
      </c>
      <c r="L49" s="47" t="s">
        <v>258</v>
      </c>
      <c r="M49" s="46">
        <v>43790</v>
      </c>
      <c r="N49" s="46">
        <v>43661</v>
      </c>
      <c r="O49" s="41" t="str">
        <f>VLOOKUP(F49,Validation!$A$17:$B$28,2,FALSE)</f>
        <v>Closed</v>
      </c>
      <c r="P49" s="40" t="str">
        <f t="shared" ca="1" si="0"/>
        <v>Archived</v>
      </c>
    </row>
    <row r="50" spans="1:16" ht="102.75" hidden="1" customHeight="1" x14ac:dyDescent="0.25">
      <c r="A50" s="44" t="s">
        <v>259</v>
      </c>
      <c r="B50" s="44" t="s">
        <v>260</v>
      </c>
      <c r="C50" s="46">
        <v>43648</v>
      </c>
      <c r="D50" s="47" t="s">
        <v>261</v>
      </c>
      <c r="E50" s="47" t="s">
        <v>262</v>
      </c>
      <c r="F50" s="44" t="s">
        <v>26</v>
      </c>
      <c r="G50" s="44" t="s">
        <v>34</v>
      </c>
      <c r="H50" s="44" t="s">
        <v>61</v>
      </c>
      <c r="I50" s="44" t="s">
        <v>19</v>
      </c>
      <c r="J50" s="46">
        <v>44030</v>
      </c>
      <c r="K50" s="44" t="s">
        <v>21</v>
      </c>
      <c r="L50" s="59" t="s">
        <v>263</v>
      </c>
      <c r="M50" s="46">
        <v>44063</v>
      </c>
      <c r="N50" s="46">
        <v>43661</v>
      </c>
      <c r="O50" s="41" t="str">
        <f>VLOOKUP(F50,Validation!$A$17:$B$28,2,FALSE)</f>
        <v>Closed</v>
      </c>
      <c r="P50" s="40" t="str">
        <f t="shared" ca="1" si="0"/>
        <v>Archived</v>
      </c>
    </row>
    <row r="51" spans="1:16" ht="72.75" hidden="1" customHeight="1" x14ac:dyDescent="0.25">
      <c r="A51" s="44" t="s">
        <v>264</v>
      </c>
      <c r="B51" s="44"/>
      <c r="C51" s="46">
        <v>43648</v>
      </c>
      <c r="D51" s="47" t="s">
        <v>265</v>
      </c>
      <c r="E51" s="47" t="s">
        <v>266</v>
      </c>
      <c r="F51" s="44" t="s">
        <v>29</v>
      </c>
      <c r="G51" s="44" t="s">
        <v>27</v>
      </c>
      <c r="H51" s="44" t="s">
        <v>61</v>
      </c>
      <c r="I51" s="44" t="s">
        <v>19</v>
      </c>
      <c r="J51" s="46">
        <v>43689</v>
      </c>
      <c r="K51" s="44" t="s">
        <v>25</v>
      </c>
      <c r="L51" s="47" t="s">
        <v>267</v>
      </c>
      <c r="M51" s="46">
        <v>43689</v>
      </c>
      <c r="N51" s="46">
        <v>43661</v>
      </c>
      <c r="O51" s="41" t="str">
        <f>VLOOKUP(F51,Validation!$A$17:$B$28,2,FALSE)</f>
        <v>Closed</v>
      </c>
      <c r="P51" s="40" t="str">
        <f t="shared" ca="1" si="0"/>
        <v>Archived</v>
      </c>
    </row>
    <row r="52" spans="1:16" ht="78.75" hidden="1" customHeight="1" x14ac:dyDescent="0.25">
      <c r="A52" s="44" t="s">
        <v>268</v>
      </c>
      <c r="B52" s="44" t="s">
        <v>269</v>
      </c>
      <c r="C52" s="46">
        <v>43648</v>
      </c>
      <c r="D52" s="47" t="s">
        <v>270</v>
      </c>
      <c r="E52" s="47" t="s">
        <v>271</v>
      </c>
      <c r="F52" s="44" t="s">
        <v>26</v>
      </c>
      <c r="G52" s="44" t="s">
        <v>27</v>
      </c>
      <c r="H52" s="44" t="s">
        <v>61</v>
      </c>
      <c r="I52" s="44" t="s">
        <v>19</v>
      </c>
      <c r="J52" s="46">
        <v>43848</v>
      </c>
      <c r="K52" s="44" t="s">
        <v>21</v>
      </c>
      <c r="L52" s="47" t="s">
        <v>272</v>
      </c>
      <c r="M52" s="46">
        <v>43866</v>
      </c>
      <c r="N52" s="46">
        <v>43661</v>
      </c>
      <c r="O52" s="41" t="str">
        <f>VLOOKUP(F52,Validation!$A$17:$B$28,2,FALSE)</f>
        <v>Closed</v>
      </c>
      <c r="P52" s="40" t="str">
        <f t="shared" ca="1" si="0"/>
        <v>Archived</v>
      </c>
    </row>
    <row r="53" spans="1:16" ht="96.75" hidden="1" customHeight="1" x14ac:dyDescent="0.25">
      <c r="A53" s="44" t="s">
        <v>273</v>
      </c>
      <c r="B53" s="44" t="s">
        <v>126</v>
      </c>
      <c r="C53" s="46">
        <v>43682</v>
      </c>
      <c r="D53" s="47" t="s">
        <v>274</v>
      </c>
      <c r="E53" s="47" t="s">
        <v>275</v>
      </c>
      <c r="F53" s="44" t="s">
        <v>26</v>
      </c>
      <c r="G53" s="44" t="s">
        <v>74</v>
      </c>
      <c r="H53" s="44" t="s">
        <v>61</v>
      </c>
      <c r="I53" s="44" t="s">
        <v>19</v>
      </c>
      <c r="J53" s="46">
        <v>44030</v>
      </c>
      <c r="K53" s="44" t="s">
        <v>21</v>
      </c>
      <c r="L53" s="69" t="s">
        <v>276</v>
      </c>
      <c r="M53" s="46">
        <v>44063</v>
      </c>
      <c r="N53" s="46">
        <v>43692</v>
      </c>
      <c r="O53" s="41" t="str">
        <f>VLOOKUP(F53,Validation!$A$17:$B$28,2,FALSE)</f>
        <v>Closed</v>
      </c>
      <c r="P53" s="40" t="str">
        <f t="shared" ca="1" si="0"/>
        <v>Archived</v>
      </c>
    </row>
    <row r="54" spans="1:16" ht="78" hidden="1" customHeight="1" x14ac:dyDescent="0.25">
      <c r="A54" s="44" t="s">
        <v>277</v>
      </c>
      <c r="B54" s="44" t="s">
        <v>278</v>
      </c>
      <c r="C54" s="46">
        <v>43682</v>
      </c>
      <c r="D54" s="47" t="s">
        <v>279</v>
      </c>
      <c r="E54" s="47" t="s">
        <v>280</v>
      </c>
      <c r="F54" s="44" t="s">
        <v>31</v>
      </c>
      <c r="G54" s="44" t="s">
        <v>204</v>
      </c>
      <c r="H54" s="44" t="s">
        <v>61</v>
      </c>
      <c r="I54" s="44" t="s">
        <v>23</v>
      </c>
      <c r="J54" s="46">
        <v>43909</v>
      </c>
      <c r="K54" s="62" t="s">
        <v>68</v>
      </c>
      <c r="L54" s="47" t="s">
        <v>281</v>
      </c>
      <c r="M54" s="46">
        <v>43909</v>
      </c>
      <c r="N54" s="46">
        <v>43692</v>
      </c>
      <c r="O54" s="41" t="str">
        <f>VLOOKUP(F54,Validation!$A$17:$B$28,2,FALSE)</f>
        <v>Closed</v>
      </c>
      <c r="P54" s="40" t="str">
        <f t="shared" ca="1" si="0"/>
        <v>Archived</v>
      </c>
    </row>
    <row r="55" spans="1:16" ht="76.5" hidden="1" customHeight="1" x14ac:dyDescent="0.25">
      <c r="A55" s="44" t="s">
        <v>282</v>
      </c>
      <c r="B55" s="44"/>
      <c r="C55" s="46">
        <v>43682</v>
      </c>
      <c r="D55" s="47" t="s">
        <v>283</v>
      </c>
      <c r="E55" s="47" t="s">
        <v>240</v>
      </c>
      <c r="F55" s="44" t="s">
        <v>26</v>
      </c>
      <c r="G55" s="44" t="s">
        <v>284</v>
      </c>
      <c r="H55" s="44" t="s">
        <v>61</v>
      </c>
      <c r="I55" s="44" t="s">
        <v>19</v>
      </c>
      <c r="J55" s="46">
        <v>43687</v>
      </c>
      <c r="K55" s="44" t="s">
        <v>21</v>
      </c>
      <c r="L55" s="47" t="s">
        <v>285</v>
      </c>
      <c r="M55" s="46">
        <v>43731</v>
      </c>
      <c r="N55" s="46">
        <v>43692</v>
      </c>
      <c r="O55" s="41" t="str">
        <f>VLOOKUP(F55,Validation!$A$17:$B$28,2,FALSE)</f>
        <v>Closed</v>
      </c>
      <c r="P55" s="40" t="str">
        <f t="shared" ca="1" si="0"/>
        <v>Archived</v>
      </c>
    </row>
    <row r="56" spans="1:16" ht="69.75" hidden="1" customHeight="1" x14ac:dyDescent="0.25">
      <c r="A56" s="44" t="s">
        <v>286</v>
      </c>
      <c r="B56" s="44" t="s">
        <v>287</v>
      </c>
      <c r="C56" s="46">
        <v>43682</v>
      </c>
      <c r="D56" s="47" t="s">
        <v>231</v>
      </c>
      <c r="E56" s="47" t="s">
        <v>288</v>
      </c>
      <c r="F56" s="44" t="s">
        <v>26</v>
      </c>
      <c r="G56" s="44" t="s">
        <v>204</v>
      </c>
      <c r="H56" s="44" t="s">
        <v>61</v>
      </c>
      <c r="I56" s="44" t="s">
        <v>19</v>
      </c>
      <c r="J56" s="46">
        <v>43729</v>
      </c>
      <c r="K56" s="62" t="s">
        <v>17</v>
      </c>
      <c r="L56" s="47" t="s">
        <v>289</v>
      </c>
      <c r="M56" s="46">
        <v>43752</v>
      </c>
      <c r="N56" s="46">
        <v>43692</v>
      </c>
      <c r="O56" s="41" t="str">
        <f>VLOOKUP(F56,Validation!$A$17:$B$28,2,FALSE)</f>
        <v>Closed</v>
      </c>
      <c r="P56" s="40" t="str">
        <f t="shared" ca="1" si="0"/>
        <v>Archived</v>
      </c>
    </row>
    <row r="57" spans="1:16" ht="60" hidden="1" customHeight="1" x14ac:dyDescent="0.25">
      <c r="A57" s="44" t="s">
        <v>290</v>
      </c>
      <c r="B57" s="44"/>
      <c r="C57" s="46">
        <v>43682</v>
      </c>
      <c r="D57" s="47" t="s">
        <v>291</v>
      </c>
      <c r="E57" s="47" t="s">
        <v>292</v>
      </c>
      <c r="F57" s="44" t="s">
        <v>31</v>
      </c>
      <c r="G57" s="44" t="s">
        <v>27</v>
      </c>
      <c r="H57" s="44" t="s">
        <v>61</v>
      </c>
      <c r="I57" s="44" t="s">
        <v>19</v>
      </c>
      <c r="J57" s="46">
        <v>43718</v>
      </c>
      <c r="K57" s="44" t="s">
        <v>68</v>
      </c>
      <c r="L57" s="47" t="s">
        <v>200</v>
      </c>
      <c r="M57" s="46">
        <v>43718</v>
      </c>
      <c r="N57" s="46">
        <v>43692</v>
      </c>
      <c r="O57" s="41" t="str">
        <f>VLOOKUP(F57,Validation!$A$17:$B$28,2,FALSE)</f>
        <v>Closed</v>
      </c>
      <c r="P57" s="40" t="str">
        <f t="shared" ca="1" si="0"/>
        <v>Archived</v>
      </c>
    </row>
    <row r="58" spans="1:16" ht="69.75" hidden="1" customHeight="1" x14ac:dyDescent="0.25">
      <c r="A58" s="44" t="s">
        <v>293</v>
      </c>
      <c r="B58" s="44" t="s">
        <v>294</v>
      </c>
      <c r="C58" s="46">
        <v>43682</v>
      </c>
      <c r="D58" s="47" t="s">
        <v>295</v>
      </c>
      <c r="E58" s="47" t="s">
        <v>296</v>
      </c>
      <c r="F58" s="44" t="s">
        <v>26</v>
      </c>
      <c r="G58" s="44" t="s">
        <v>27</v>
      </c>
      <c r="H58" s="44" t="s">
        <v>61</v>
      </c>
      <c r="I58" s="44" t="s">
        <v>19</v>
      </c>
      <c r="J58" s="46">
        <v>43785</v>
      </c>
      <c r="K58" s="62" t="s">
        <v>17</v>
      </c>
      <c r="L58" s="47" t="s">
        <v>297</v>
      </c>
      <c r="M58" s="46">
        <v>43471</v>
      </c>
      <c r="N58" s="46">
        <v>43692</v>
      </c>
      <c r="O58" s="41" t="str">
        <f>VLOOKUP(F58,Validation!$A$17:$B$28,2,FALSE)</f>
        <v>Closed</v>
      </c>
      <c r="P58" s="40" t="str">
        <f t="shared" ca="1" si="0"/>
        <v>Archived</v>
      </c>
    </row>
    <row r="59" spans="1:16" ht="69.75" hidden="1" customHeight="1" x14ac:dyDescent="0.25">
      <c r="A59" s="44" t="s">
        <v>298</v>
      </c>
      <c r="B59" s="44" t="s">
        <v>299</v>
      </c>
      <c r="C59" s="46">
        <v>43682</v>
      </c>
      <c r="D59" s="47" t="s">
        <v>300</v>
      </c>
      <c r="E59" s="47" t="s">
        <v>301</v>
      </c>
      <c r="F59" s="44" t="s">
        <v>26</v>
      </c>
      <c r="G59" s="44" t="s">
        <v>27</v>
      </c>
      <c r="H59" s="44" t="s">
        <v>61</v>
      </c>
      <c r="I59" s="44" t="s">
        <v>19</v>
      </c>
      <c r="J59" s="46">
        <v>43729</v>
      </c>
      <c r="K59" s="62" t="s">
        <v>17</v>
      </c>
      <c r="L59" s="47" t="s">
        <v>302</v>
      </c>
      <c r="M59" s="46">
        <v>43752</v>
      </c>
      <c r="N59" s="46">
        <v>43692</v>
      </c>
      <c r="O59" s="41" t="str">
        <f>VLOOKUP(F59,Validation!$A$17:$B$28,2,FALSE)</f>
        <v>Closed</v>
      </c>
      <c r="P59" s="40" t="str">
        <f t="shared" ca="1" si="0"/>
        <v>Archived</v>
      </c>
    </row>
    <row r="60" spans="1:16" ht="86.25" hidden="1" customHeight="1" x14ac:dyDescent="0.25">
      <c r="A60" s="44" t="s">
        <v>303</v>
      </c>
      <c r="B60" s="44"/>
      <c r="C60" s="46">
        <v>43682</v>
      </c>
      <c r="D60" s="47" t="s">
        <v>304</v>
      </c>
      <c r="E60" s="47" t="s">
        <v>305</v>
      </c>
      <c r="F60" s="44" t="s">
        <v>26</v>
      </c>
      <c r="G60" s="44" t="s">
        <v>27</v>
      </c>
      <c r="H60" s="44" t="s">
        <v>61</v>
      </c>
      <c r="I60" s="44" t="s">
        <v>19</v>
      </c>
      <c r="J60" s="46">
        <v>43634</v>
      </c>
      <c r="K60" s="62" t="s">
        <v>17</v>
      </c>
      <c r="L60" s="47" t="s">
        <v>306</v>
      </c>
      <c r="M60" s="46">
        <v>43731</v>
      </c>
      <c r="N60" s="46">
        <v>43692</v>
      </c>
      <c r="O60" s="41" t="str">
        <f>VLOOKUP(F60,Validation!$A$17:$B$28,2,FALSE)</f>
        <v>Closed</v>
      </c>
      <c r="P60" s="40" t="str">
        <f t="shared" ca="1" si="0"/>
        <v>Archived</v>
      </c>
    </row>
    <row r="61" spans="1:16" ht="100.5" hidden="1" customHeight="1" x14ac:dyDescent="0.25">
      <c r="A61" s="44" t="s">
        <v>307</v>
      </c>
      <c r="B61" s="44" t="s">
        <v>308</v>
      </c>
      <c r="C61" s="46">
        <v>43682</v>
      </c>
      <c r="D61" s="47" t="s">
        <v>309</v>
      </c>
      <c r="E61" s="47" t="s">
        <v>309</v>
      </c>
      <c r="F61" s="44" t="s">
        <v>26</v>
      </c>
      <c r="G61" s="44" t="s">
        <v>27</v>
      </c>
      <c r="H61" s="44" t="s">
        <v>61</v>
      </c>
      <c r="I61" s="44" t="s">
        <v>23</v>
      </c>
      <c r="J61" s="46">
        <v>43785</v>
      </c>
      <c r="K61" s="62" t="s">
        <v>17</v>
      </c>
      <c r="L61" s="47" t="s">
        <v>310</v>
      </c>
      <c r="M61" s="46">
        <v>43924</v>
      </c>
      <c r="N61" s="46">
        <v>43692</v>
      </c>
      <c r="O61" s="41" t="str">
        <f>VLOOKUP(F61,Validation!$A$17:$B$28,2,FALSE)</f>
        <v>Closed</v>
      </c>
      <c r="P61" s="40" t="str">
        <f t="shared" ca="1" si="0"/>
        <v>Archived</v>
      </c>
    </row>
    <row r="62" spans="1:16" ht="69.75" hidden="1" customHeight="1" x14ac:dyDescent="0.25">
      <c r="A62" s="44" t="s">
        <v>311</v>
      </c>
      <c r="B62" s="44"/>
      <c r="C62" s="46">
        <v>43689</v>
      </c>
      <c r="D62" s="47" t="s">
        <v>312</v>
      </c>
      <c r="E62" s="47" t="s">
        <v>313</v>
      </c>
      <c r="F62" s="44" t="s">
        <v>26</v>
      </c>
      <c r="G62" s="44" t="s">
        <v>27</v>
      </c>
      <c r="H62" s="44" t="s">
        <v>61</v>
      </c>
      <c r="I62" s="44" t="s">
        <v>23</v>
      </c>
      <c r="J62" s="46">
        <v>43652</v>
      </c>
      <c r="K62" s="62" t="s">
        <v>17</v>
      </c>
      <c r="L62" s="47" t="s">
        <v>314</v>
      </c>
      <c r="M62" s="46">
        <v>43731</v>
      </c>
      <c r="N62" s="46">
        <v>43692</v>
      </c>
      <c r="O62" s="41" t="str">
        <f>VLOOKUP(F62,Validation!$A$17:$B$28,2,FALSE)</f>
        <v>Closed</v>
      </c>
      <c r="P62" s="40" t="str">
        <f t="shared" ca="1" si="0"/>
        <v>Archived</v>
      </c>
    </row>
    <row r="63" spans="1:16" ht="69.75" hidden="1" customHeight="1" x14ac:dyDescent="0.25">
      <c r="A63" s="44" t="s">
        <v>315</v>
      </c>
      <c r="B63" s="44" t="s">
        <v>316</v>
      </c>
      <c r="C63" s="46">
        <v>43689</v>
      </c>
      <c r="D63" s="47" t="s">
        <v>317</v>
      </c>
      <c r="E63" s="47" t="s">
        <v>318</v>
      </c>
      <c r="F63" s="44" t="s">
        <v>29</v>
      </c>
      <c r="G63" s="44" t="s">
        <v>27</v>
      </c>
      <c r="H63" s="44" t="s">
        <v>61</v>
      </c>
      <c r="I63" s="44" t="s">
        <v>23</v>
      </c>
      <c r="J63" s="46">
        <v>43729</v>
      </c>
      <c r="K63" s="62" t="s">
        <v>17</v>
      </c>
      <c r="L63" s="47" t="s">
        <v>319</v>
      </c>
      <c r="M63" s="46">
        <v>43768</v>
      </c>
      <c r="N63" s="46">
        <v>43692</v>
      </c>
      <c r="O63" s="41" t="str">
        <f>VLOOKUP(F63,Validation!$A$17:$B$28,2,FALSE)</f>
        <v>Closed</v>
      </c>
      <c r="P63" s="40" t="str">
        <f t="shared" ca="1" si="0"/>
        <v>Archived</v>
      </c>
    </row>
    <row r="64" spans="1:16" ht="90.75" hidden="1" customHeight="1" x14ac:dyDescent="0.25">
      <c r="A64" s="44" t="s">
        <v>320</v>
      </c>
      <c r="B64" s="44"/>
      <c r="C64" s="46">
        <v>43689</v>
      </c>
      <c r="D64" s="47" t="s">
        <v>321</v>
      </c>
      <c r="E64" s="47" t="s">
        <v>322</v>
      </c>
      <c r="F64" s="44" t="s">
        <v>26</v>
      </c>
      <c r="G64" s="44" t="s">
        <v>27</v>
      </c>
      <c r="H64" s="44" t="s">
        <v>61</v>
      </c>
      <c r="I64" s="44" t="s">
        <v>23</v>
      </c>
      <c r="J64" s="46">
        <v>43547</v>
      </c>
      <c r="K64" s="62" t="s">
        <v>17</v>
      </c>
      <c r="L64" s="47" t="s">
        <v>323</v>
      </c>
      <c r="M64" s="46">
        <v>43731</v>
      </c>
      <c r="N64" s="46">
        <v>43692</v>
      </c>
      <c r="O64" s="41" t="str">
        <f>VLOOKUP(F64,Validation!$A$17:$B$28,2,FALSE)</f>
        <v>Closed</v>
      </c>
      <c r="P64" s="40" t="str">
        <f t="shared" ca="1" si="0"/>
        <v>Archived</v>
      </c>
    </row>
    <row r="65" spans="1:17" ht="69.75" hidden="1" customHeight="1" x14ac:dyDescent="0.25">
      <c r="A65" s="44" t="s">
        <v>324</v>
      </c>
      <c r="B65" s="44" t="s">
        <v>325</v>
      </c>
      <c r="C65" s="46">
        <v>43689</v>
      </c>
      <c r="D65" s="47" t="s">
        <v>326</v>
      </c>
      <c r="E65" s="47" t="s">
        <v>327</v>
      </c>
      <c r="F65" s="44" t="s">
        <v>29</v>
      </c>
      <c r="G65" s="44" t="s">
        <v>27</v>
      </c>
      <c r="H65" s="44" t="s">
        <v>61</v>
      </c>
      <c r="I65" s="44" t="s">
        <v>23</v>
      </c>
      <c r="J65" s="46">
        <v>43790</v>
      </c>
      <c r="K65" s="44" t="s">
        <v>17</v>
      </c>
      <c r="L65" s="47" t="s">
        <v>328</v>
      </c>
      <c r="M65" s="46">
        <v>43790</v>
      </c>
      <c r="N65" s="46">
        <v>43692</v>
      </c>
      <c r="O65" s="41" t="str">
        <f>VLOOKUP(F65,Validation!$A$17:$B$28,2,FALSE)</f>
        <v>Closed</v>
      </c>
      <c r="P65" s="40" t="str">
        <f t="shared" ca="1" si="0"/>
        <v>Archived</v>
      </c>
    </row>
    <row r="66" spans="1:17" ht="74.25" hidden="1" customHeight="1" x14ac:dyDescent="0.25">
      <c r="A66" s="44" t="s">
        <v>329</v>
      </c>
      <c r="B66" s="44"/>
      <c r="C66" s="46">
        <v>43689</v>
      </c>
      <c r="D66" s="47" t="s">
        <v>330</v>
      </c>
      <c r="E66" s="47" t="s">
        <v>330</v>
      </c>
      <c r="F66" s="44" t="s">
        <v>31</v>
      </c>
      <c r="G66" s="44" t="s">
        <v>27</v>
      </c>
      <c r="H66" s="44" t="s">
        <v>61</v>
      </c>
      <c r="I66" s="44" t="s">
        <v>12</v>
      </c>
      <c r="J66" s="46">
        <v>43704</v>
      </c>
      <c r="K66" s="44" t="s">
        <v>17</v>
      </c>
      <c r="L66" s="47" t="s">
        <v>331</v>
      </c>
      <c r="M66" s="46">
        <v>43704</v>
      </c>
      <c r="N66" s="46">
        <v>43692</v>
      </c>
      <c r="O66" s="41" t="str">
        <f>VLOOKUP(F66,Validation!$A$17:$B$28,2,FALSE)</f>
        <v>Closed</v>
      </c>
      <c r="P66" s="40" t="str">
        <f t="shared" ca="1" si="0"/>
        <v>Archived</v>
      </c>
    </row>
    <row r="67" spans="1:17" ht="75" hidden="1" customHeight="1" x14ac:dyDescent="0.25">
      <c r="A67" s="44" t="s">
        <v>332</v>
      </c>
      <c r="B67" s="44" t="s">
        <v>333</v>
      </c>
      <c r="C67" s="46">
        <v>43689</v>
      </c>
      <c r="D67" s="47" t="s">
        <v>334</v>
      </c>
      <c r="E67" s="47" t="s">
        <v>335</v>
      </c>
      <c r="F67" s="44" t="s">
        <v>31</v>
      </c>
      <c r="G67" s="44" t="s">
        <v>27</v>
      </c>
      <c r="H67" s="44" t="s">
        <v>61</v>
      </c>
      <c r="I67" s="44" t="s">
        <v>19</v>
      </c>
      <c r="J67" s="46">
        <v>43927</v>
      </c>
      <c r="K67" s="62" t="s">
        <v>68</v>
      </c>
      <c r="L67" s="47" t="s">
        <v>336</v>
      </c>
      <c r="M67" s="46">
        <v>43927</v>
      </c>
      <c r="N67" s="46">
        <v>43692</v>
      </c>
      <c r="O67" s="41" t="str">
        <f>VLOOKUP(F67,Validation!$A$17:$B$28,2,FALSE)</f>
        <v>Closed</v>
      </c>
      <c r="P67" s="40" t="str">
        <f t="shared" ca="1" si="0"/>
        <v>Archived</v>
      </c>
    </row>
    <row r="68" spans="1:17" ht="79.5" hidden="1" customHeight="1" x14ac:dyDescent="0.25">
      <c r="A68" s="44" t="s">
        <v>337</v>
      </c>
      <c r="B68" s="44"/>
      <c r="C68" s="46">
        <v>43689</v>
      </c>
      <c r="D68" s="47" t="s">
        <v>338</v>
      </c>
      <c r="E68" s="47" t="s">
        <v>339</v>
      </c>
      <c r="F68" s="44" t="s">
        <v>29</v>
      </c>
      <c r="G68" s="44" t="s">
        <v>27</v>
      </c>
      <c r="H68" s="44" t="s">
        <v>61</v>
      </c>
      <c r="I68" s="44" t="s">
        <v>12</v>
      </c>
      <c r="J68" s="46">
        <v>43704</v>
      </c>
      <c r="K68" s="44" t="s">
        <v>17</v>
      </c>
      <c r="L68" s="47" t="s">
        <v>340</v>
      </c>
      <c r="M68" s="46">
        <v>43704</v>
      </c>
      <c r="N68" s="46">
        <v>43692</v>
      </c>
      <c r="O68" s="41" t="str">
        <f>VLOOKUP(F68,Validation!$A$17:$B$28,2,FALSE)</f>
        <v>Closed</v>
      </c>
      <c r="P68" s="40" t="str">
        <f t="shared" ca="1" si="0"/>
        <v>Archived</v>
      </c>
    </row>
    <row r="69" spans="1:17" ht="75.75" hidden="1" customHeight="1" x14ac:dyDescent="0.25">
      <c r="A69" s="44" t="s">
        <v>341</v>
      </c>
      <c r="B69" s="44" t="s">
        <v>164</v>
      </c>
      <c r="C69" s="46">
        <v>43689</v>
      </c>
      <c r="D69" s="47" t="s">
        <v>342</v>
      </c>
      <c r="E69" s="47" t="s">
        <v>343</v>
      </c>
      <c r="F69" s="44" t="s">
        <v>26</v>
      </c>
      <c r="G69" s="44" t="s">
        <v>27</v>
      </c>
      <c r="H69" s="44" t="s">
        <v>61</v>
      </c>
      <c r="I69" s="44" t="s">
        <v>19</v>
      </c>
      <c r="J69" s="46">
        <v>43848</v>
      </c>
      <c r="K69" s="44" t="s">
        <v>17</v>
      </c>
      <c r="L69" s="47" t="s">
        <v>344</v>
      </c>
      <c r="M69" s="46">
        <v>43866</v>
      </c>
      <c r="N69" s="46">
        <v>43692</v>
      </c>
      <c r="O69" s="41" t="str">
        <f>VLOOKUP(F69,Validation!$A$17:$B$28,2,FALSE)</f>
        <v>Closed</v>
      </c>
      <c r="P69" s="40" t="str">
        <f t="shared" ca="1" si="0"/>
        <v>Archived</v>
      </c>
    </row>
    <row r="70" spans="1:17" ht="78.75" hidden="1" customHeight="1" x14ac:dyDescent="0.25">
      <c r="A70" s="44" t="s">
        <v>345</v>
      </c>
      <c r="B70" s="44"/>
      <c r="C70" s="46">
        <v>43689</v>
      </c>
      <c r="D70" s="47" t="s">
        <v>346</v>
      </c>
      <c r="E70" s="47" t="s">
        <v>347</v>
      </c>
      <c r="F70" s="44" t="s">
        <v>26</v>
      </c>
      <c r="G70" s="44" t="s">
        <v>27</v>
      </c>
      <c r="H70" s="44" t="s">
        <v>61</v>
      </c>
      <c r="I70" s="44" t="s">
        <v>23</v>
      </c>
      <c r="J70" s="46">
        <v>43603</v>
      </c>
      <c r="K70" s="44" t="s">
        <v>17</v>
      </c>
      <c r="L70" s="47" t="s">
        <v>348</v>
      </c>
      <c r="M70" s="46">
        <v>43731</v>
      </c>
      <c r="N70" s="46">
        <v>43692</v>
      </c>
      <c r="O70" s="41" t="str">
        <f>VLOOKUP(F70,Validation!$A$17:$B$28,2,FALSE)</f>
        <v>Closed</v>
      </c>
      <c r="P70" s="40" t="str">
        <f t="shared" ref="P70:P133" ca="1" si="1">IF(F70="Backlog","Backlog",IF(J70="NA","Live",IF(J70="TBC","Live",IF(F70="In-Flight","Live",(IF(F70="Deployed - Awaiting Signoff","Live",(IF((TODAY()-J70)&gt;42,"Archived","Live"))))))))</f>
        <v>Archived</v>
      </c>
    </row>
    <row r="71" spans="1:17" ht="90.75" hidden="1" customHeight="1" x14ac:dyDescent="0.25">
      <c r="A71" s="44" t="s">
        <v>349</v>
      </c>
      <c r="B71" s="44" t="s">
        <v>350</v>
      </c>
      <c r="C71" s="46">
        <v>43717</v>
      </c>
      <c r="D71" s="47" t="s">
        <v>231</v>
      </c>
      <c r="E71" s="47" t="s">
        <v>288</v>
      </c>
      <c r="F71" s="44" t="s">
        <v>31</v>
      </c>
      <c r="G71" s="44" t="s">
        <v>27</v>
      </c>
      <c r="H71" s="44" t="s">
        <v>61</v>
      </c>
      <c r="I71" s="44" t="s">
        <v>23</v>
      </c>
      <c r="J71" s="46">
        <v>43866</v>
      </c>
      <c r="K71" s="44" t="s">
        <v>21</v>
      </c>
      <c r="L71" s="48" t="s">
        <v>351</v>
      </c>
      <c r="M71" s="46">
        <v>43866</v>
      </c>
      <c r="N71" s="46">
        <v>43732</v>
      </c>
      <c r="O71" s="41" t="str">
        <f>VLOOKUP(F71,Validation!$A$17:$B$28,2,FALSE)</f>
        <v>Closed</v>
      </c>
      <c r="P71" s="40" t="str">
        <f t="shared" ca="1" si="1"/>
        <v>Archived</v>
      </c>
      <c r="Q71" s="30"/>
    </row>
    <row r="72" spans="1:17" ht="38.25" hidden="1" customHeight="1" x14ac:dyDescent="0.25">
      <c r="A72" s="44" t="s">
        <v>352</v>
      </c>
      <c r="B72" s="44"/>
      <c r="C72" s="46">
        <v>43717</v>
      </c>
      <c r="D72" s="47" t="s">
        <v>353</v>
      </c>
      <c r="E72" s="47" t="s">
        <v>354</v>
      </c>
      <c r="F72" s="44" t="s">
        <v>26</v>
      </c>
      <c r="G72" s="44" t="s">
        <v>27</v>
      </c>
      <c r="H72" s="44" t="s">
        <v>61</v>
      </c>
      <c r="I72" s="44" t="s">
        <v>12</v>
      </c>
      <c r="J72" s="46">
        <v>43687</v>
      </c>
      <c r="K72" s="44" t="s">
        <v>17</v>
      </c>
      <c r="L72" s="48" t="s">
        <v>355</v>
      </c>
      <c r="M72" s="46">
        <v>43718</v>
      </c>
      <c r="N72" s="46">
        <v>43732</v>
      </c>
      <c r="O72" s="41" t="str">
        <f>VLOOKUP(F72,Validation!$A$17:$B$28,2,FALSE)</f>
        <v>Closed</v>
      </c>
      <c r="P72" s="40" t="str">
        <f t="shared" ca="1" si="1"/>
        <v>Archived</v>
      </c>
    </row>
    <row r="73" spans="1:17" ht="53.25" hidden="1" customHeight="1" x14ac:dyDescent="0.25">
      <c r="A73" s="44" t="s">
        <v>356</v>
      </c>
      <c r="B73" s="44" t="s">
        <v>357</v>
      </c>
      <c r="C73" s="46">
        <v>43717</v>
      </c>
      <c r="D73" s="47" t="s">
        <v>358</v>
      </c>
      <c r="E73" s="47" t="s">
        <v>359</v>
      </c>
      <c r="F73" s="44" t="s">
        <v>26</v>
      </c>
      <c r="G73" s="44" t="s">
        <v>360</v>
      </c>
      <c r="H73" s="44" t="s">
        <v>61</v>
      </c>
      <c r="I73" s="44" t="s">
        <v>12</v>
      </c>
      <c r="J73" s="46">
        <v>43747</v>
      </c>
      <c r="K73" s="44" t="s">
        <v>17</v>
      </c>
      <c r="L73" s="48" t="s">
        <v>361</v>
      </c>
      <c r="M73" s="46">
        <v>43747</v>
      </c>
      <c r="N73" s="46">
        <v>43732</v>
      </c>
      <c r="O73" s="41" t="str">
        <f>VLOOKUP(F73,Validation!$A$17:$B$28,2,FALSE)</f>
        <v>Closed</v>
      </c>
      <c r="P73" s="40" t="str">
        <f t="shared" ca="1" si="1"/>
        <v>Archived</v>
      </c>
    </row>
    <row r="74" spans="1:17" ht="78" hidden="1" customHeight="1" x14ac:dyDescent="0.25">
      <c r="A74" s="44" t="s">
        <v>362</v>
      </c>
      <c r="B74" s="44" t="s">
        <v>363</v>
      </c>
      <c r="C74" s="46">
        <v>43717</v>
      </c>
      <c r="D74" s="47" t="s">
        <v>364</v>
      </c>
      <c r="E74" s="47" t="s">
        <v>365</v>
      </c>
      <c r="F74" s="44" t="s">
        <v>31</v>
      </c>
      <c r="G74" s="44" t="s">
        <v>27</v>
      </c>
      <c r="H74" s="44" t="s">
        <v>61</v>
      </c>
      <c r="I74" s="44" t="s">
        <v>23</v>
      </c>
      <c r="J74" s="46">
        <v>43787</v>
      </c>
      <c r="K74" s="44" t="s">
        <v>366</v>
      </c>
      <c r="L74" s="48" t="s">
        <v>367</v>
      </c>
      <c r="M74" s="46">
        <v>43787</v>
      </c>
      <c r="N74" s="46">
        <v>43732</v>
      </c>
      <c r="O74" s="41" t="str">
        <f>VLOOKUP(F74,Validation!$A$17:$B$28,2,FALSE)</f>
        <v>Closed</v>
      </c>
      <c r="P74" s="40" t="str">
        <f t="shared" ca="1" si="1"/>
        <v>Archived</v>
      </c>
    </row>
    <row r="75" spans="1:17" ht="69.75" hidden="1" customHeight="1" x14ac:dyDescent="0.25">
      <c r="A75" s="44" t="s">
        <v>368</v>
      </c>
      <c r="B75" s="44" t="s">
        <v>369</v>
      </c>
      <c r="C75" s="46">
        <v>43717</v>
      </c>
      <c r="D75" s="47" t="s">
        <v>370</v>
      </c>
      <c r="E75" s="47" t="s">
        <v>371</v>
      </c>
      <c r="F75" s="44" t="s">
        <v>29</v>
      </c>
      <c r="G75" s="44" t="s">
        <v>372</v>
      </c>
      <c r="H75" s="44" t="s">
        <v>61</v>
      </c>
      <c r="I75" s="44" t="s">
        <v>19</v>
      </c>
      <c r="J75" s="46">
        <v>43769</v>
      </c>
      <c r="K75" s="44" t="s">
        <v>17</v>
      </c>
      <c r="L75" s="48" t="s">
        <v>373</v>
      </c>
      <c r="M75" s="46">
        <v>43769</v>
      </c>
      <c r="N75" s="46">
        <v>43732</v>
      </c>
      <c r="O75" s="41" t="str">
        <f>VLOOKUP(F75,Validation!$A$17:$B$28,2,FALSE)</f>
        <v>Closed</v>
      </c>
      <c r="P75" s="40" t="str">
        <f t="shared" ca="1" si="1"/>
        <v>Archived</v>
      </c>
    </row>
    <row r="76" spans="1:17" ht="80.25" hidden="1" customHeight="1" x14ac:dyDescent="0.25">
      <c r="A76" s="44" t="s">
        <v>374</v>
      </c>
      <c r="B76" s="44" t="s">
        <v>375</v>
      </c>
      <c r="C76" s="46">
        <v>43717</v>
      </c>
      <c r="D76" s="47" t="s">
        <v>376</v>
      </c>
      <c r="E76" s="47" t="s">
        <v>377</v>
      </c>
      <c r="F76" s="44" t="s">
        <v>26</v>
      </c>
      <c r="G76" s="44" t="s">
        <v>34</v>
      </c>
      <c r="H76" s="44" t="s">
        <v>61</v>
      </c>
      <c r="I76" s="44" t="s">
        <v>23</v>
      </c>
      <c r="J76" s="46">
        <v>43911</v>
      </c>
      <c r="K76" s="44" t="s">
        <v>17</v>
      </c>
      <c r="L76" s="48" t="s">
        <v>378</v>
      </c>
      <c r="M76" s="46">
        <v>43909</v>
      </c>
      <c r="N76" s="46">
        <v>43732</v>
      </c>
      <c r="O76" s="41" t="str">
        <f>VLOOKUP(F76,Validation!$A$17:$B$28,2,FALSE)</f>
        <v>Closed</v>
      </c>
      <c r="P76" s="40" t="str">
        <f t="shared" ca="1" si="1"/>
        <v>Archived</v>
      </c>
    </row>
    <row r="77" spans="1:17" ht="69.75" hidden="1" customHeight="1" x14ac:dyDescent="0.25">
      <c r="A77" s="44" t="s">
        <v>379</v>
      </c>
      <c r="B77" s="44" t="s">
        <v>380</v>
      </c>
      <c r="C77" s="46">
        <v>43717</v>
      </c>
      <c r="D77" s="47" t="s">
        <v>381</v>
      </c>
      <c r="E77" s="47" t="s">
        <v>382</v>
      </c>
      <c r="F77" s="44" t="s">
        <v>26</v>
      </c>
      <c r="G77" s="44" t="s">
        <v>27</v>
      </c>
      <c r="H77" s="44" t="s">
        <v>61</v>
      </c>
      <c r="I77" s="44" t="s">
        <v>19</v>
      </c>
      <c r="J77" s="46">
        <v>43785</v>
      </c>
      <c r="K77" s="44" t="s">
        <v>21</v>
      </c>
      <c r="L77" s="48" t="s">
        <v>383</v>
      </c>
      <c r="M77" s="46">
        <v>43787</v>
      </c>
      <c r="N77" s="46">
        <v>43732</v>
      </c>
      <c r="O77" s="41" t="str">
        <f>VLOOKUP(F77,Validation!$A$17:$B$28,2,FALSE)</f>
        <v>Closed</v>
      </c>
      <c r="P77" s="40" t="str">
        <f t="shared" ca="1" si="1"/>
        <v>Archived</v>
      </c>
    </row>
    <row r="78" spans="1:17" ht="49.5" hidden="1" customHeight="1" x14ac:dyDescent="0.25">
      <c r="A78" s="44" t="s">
        <v>384</v>
      </c>
      <c r="B78" s="44" t="s">
        <v>385</v>
      </c>
      <c r="C78" s="46">
        <v>43717</v>
      </c>
      <c r="D78" s="47" t="s">
        <v>386</v>
      </c>
      <c r="E78" s="47" t="s">
        <v>387</v>
      </c>
      <c r="F78" s="44" t="s">
        <v>31</v>
      </c>
      <c r="G78" s="44" t="s">
        <v>27</v>
      </c>
      <c r="H78" s="44" t="s">
        <v>61</v>
      </c>
      <c r="I78" s="44" t="s">
        <v>12</v>
      </c>
      <c r="J78" s="46">
        <v>43801</v>
      </c>
      <c r="K78" s="44" t="s">
        <v>366</v>
      </c>
      <c r="L78" s="48" t="s">
        <v>388</v>
      </c>
      <c r="M78" s="46">
        <v>43801</v>
      </c>
      <c r="N78" s="46">
        <v>43732</v>
      </c>
      <c r="O78" s="41" t="str">
        <f>VLOOKUP(F78,Validation!$A$17:$B$28,2,FALSE)</f>
        <v>Closed</v>
      </c>
      <c r="P78" s="40" t="str">
        <f t="shared" ca="1" si="1"/>
        <v>Archived</v>
      </c>
    </row>
    <row r="79" spans="1:17" ht="60" hidden="1" customHeight="1" x14ac:dyDescent="0.25">
      <c r="A79" s="44" t="s">
        <v>389</v>
      </c>
      <c r="B79" s="44" t="s">
        <v>390</v>
      </c>
      <c r="C79" s="46">
        <v>43717</v>
      </c>
      <c r="D79" s="47" t="s">
        <v>391</v>
      </c>
      <c r="E79" s="47" t="s">
        <v>392</v>
      </c>
      <c r="F79" s="44" t="s">
        <v>26</v>
      </c>
      <c r="G79" s="44" t="s">
        <v>27</v>
      </c>
      <c r="H79" s="44" t="s">
        <v>61</v>
      </c>
      <c r="I79" s="44" t="s">
        <v>23</v>
      </c>
      <c r="J79" s="46">
        <v>43785</v>
      </c>
      <c r="K79" s="44" t="s">
        <v>21</v>
      </c>
      <c r="L79" s="48" t="s">
        <v>393</v>
      </c>
      <c r="M79" s="46">
        <v>43801</v>
      </c>
      <c r="N79" s="46">
        <v>43732</v>
      </c>
      <c r="O79" s="41" t="str">
        <f>VLOOKUP(F79,Validation!$A$17:$B$28,2,FALSE)</f>
        <v>Closed</v>
      </c>
      <c r="P79" s="40" t="str">
        <f t="shared" ca="1" si="1"/>
        <v>Archived</v>
      </c>
    </row>
    <row r="80" spans="1:17" ht="69.75" hidden="1" customHeight="1" x14ac:dyDescent="0.25">
      <c r="A80" s="44" t="s">
        <v>394</v>
      </c>
      <c r="B80" s="44" t="s">
        <v>395</v>
      </c>
      <c r="C80" s="46">
        <v>43717</v>
      </c>
      <c r="D80" s="47" t="s">
        <v>396</v>
      </c>
      <c r="E80" s="47" t="s">
        <v>397</v>
      </c>
      <c r="F80" s="44" t="s">
        <v>31</v>
      </c>
      <c r="G80" s="44" t="s">
        <v>27</v>
      </c>
      <c r="H80" s="44" t="s">
        <v>61</v>
      </c>
      <c r="I80" s="44" t="s">
        <v>19</v>
      </c>
      <c r="J80" s="46">
        <v>43866</v>
      </c>
      <c r="K80" s="44" t="s">
        <v>21</v>
      </c>
      <c r="L80" s="48" t="s">
        <v>398</v>
      </c>
      <c r="M80" s="46">
        <v>43866</v>
      </c>
      <c r="N80" s="46">
        <v>43732</v>
      </c>
      <c r="O80" s="41" t="str">
        <f>VLOOKUP(F80,Validation!$A$17:$B$28,2,FALSE)</f>
        <v>Closed</v>
      </c>
      <c r="P80" s="40" t="str">
        <f t="shared" ca="1" si="1"/>
        <v>Archived</v>
      </c>
    </row>
    <row r="81" spans="1:270" ht="90.75" hidden="1" customHeight="1" x14ac:dyDescent="0.25">
      <c r="A81" s="44" t="s">
        <v>399</v>
      </c>
      <c r="B81" s="44" t="s">
        <v>400</v>
      </c>
      <c r="C81" s="46">
        <v>43717</v>
      </c>
      <c r="D81" s="47" t="s">
        <v>401</v>
      </c>
      <c r="E81" s="47" t="s">
        <v>402</v>
      </c>
      <c r="F81" s="44" t="s">
        <v>31</v>
      </c>
      <c r="G81" s="44" t="s">
        <v>27</v>
      </c>
      <c r="H81" s="44" t="s">
        <v>61</v>
      </c>
      <c r="I81" s="44" t="s">
        <v>23</v>
      </c>
      <c r="J81" s="46">
        <v>43866</v>
      </c>
      <c r="K81" s="44" t="s">
        <v>21</v>
      </c>
      <c r="L81" s="48" t="s">
        <v>403</v>
      </c>
      <c r="M81" s="46">
        <v>43866</v>
      </c>
      <c r="N81" s="46">
        <v>43732</v>
      </c>
      <c r="O81" s="41" t="str">
        <f>VLOOKUP(F81,Validation!$A$17:$B$28,2,FALSE)</f>
        <v>Closed</v>
      </c>
      <c r="P81" s="40" t="str">
        <f t="shared" ca="1" si="1"/>
        <v>Archived</v>
      </c>
    </row>
    <row r="82" spans="1:270" ht="69.75" hidden="1" customHeight="1" x14ac:dyDescent="0.25">
      <c r="A82" s="44" t="s">
        <v>404</v>
      </c>
      <c r="B82" s="44" t="s">
        <v>405</v>
      </c>
      <c r="C82" s="46">
        <v>43717</v>
      </c>
      <c r="D82" s="47" t="s">
        <v>406</v>
      </c>
      <c r="E82" s="47" t="s">
        <v>407</v>
      </c>
      <c r="F82" s="44" t="s">
        <v>31</v>
      </c>
      <c r="G82" s="44" t="s">
        <v>27</v>
      </c>
      <c r="H82" s="44" t="s">
        <v>61</v>
      </c>
      <c r="I82" s="44" t="s">
        <v>19</v>
      </c>
      <c r="J82" s="46">
        <v>43801</v>
      </c>
      <c r="K82" s="44" t="s">
        <v>21</v>
      </c>
      <c r="L82" s="48" t="s">
        <v>408</v>
      </c>
      <c r="M82" s="46">
        <v>43801</v>
      </c>
      <c r="N82" s="46">
        <v>43732</v>
      </c>
      <c r="O82" s="41" t="str">
        <f>VLOOKUP(F82,Validation!$A$17:$B$28,2,FALSE)</f>
        <v>Closed</v>
      </c>
      <c r="P82" s="40" t="str">
        <f t="shared" ca="1" si="1"/>
        <v>Archived</v>
      </c>
    </row>
    <row r="83" spans="1:270" ht="69.75" hidden="1" customHeight="1" x14ac:dyDescent="0.25">
      <c r="A83" s="44" t="s">
        <v>409</v>
      </c>
      <c r="B83" s="44" t="s">
        <v>410</v>
      </c>
      <c r="C83" s="46">
        <v>43717</v>
      </c>
      <c r="D83" s="47" t="s">
        <v>411</v>
      </c>
      <c r="E83" s="47" t="s">
        <v>412</v>
      </c>
      <c r="F83" s="44" t="s">
        <v>31</v>
      </c>
      <c r="G83" s="44" t="s">
        <v>27</v>
      </c>
      <c r="H83" s="44" t="s">
        <v>61</v>
      </c>
      <c r="I83" s="44" t="s">
        <v>12</v>
      </c>
      <c r="J83" s="46">
        <v>44053</v>
      </c>
      <c r="K83" s="44" t="s">
        <v>21</v>
      </c>
      <c r="L83" s="48" t="s">
        <v>413</v>
      </c>
      <c r="M83" s="46">
        <v>44053</v>
      </c>
      <c r="N83" s="46">
        <v>43732</v>
      </c>
      <c r="O83" s="41" t="str">
        <f>VLOOKUP(F83,Validation!$A$17:$B$28,2,FALSE)</f>
        <v>Closed</v>
      </c>
      <c r="P83" s="40" t="str">
        <f t="shared" ca="1" si="1"/>
        <v>Archived</v>
      </c>
    </row>
    <row r="84" spans="1:270" ht="69.75" hidden="1" customHeight="1" x14ac:dyDescent="0.25">
      <c r="A84" s="44" t="s">
        <v>414</v>
      </c>
      <c r="B84" s="44" t="s">
        <v>415</v>
      </c>
      <c r="C84" s="46">
        <v>43717</v>
      </c>
      <c r="D84" s="47" t="s">
        <v>416</v>
      </c>
      <c r="E84" s="47" t="s">
        <v>417</v>
      </c>
      <c r="F84" s="44" t="s">
        <v>26</v>
      </c>
      <c r="G84" s="44" t="s">
        <v>27</v>
      </c>
      <c r="H84" s="44" t="s">
        <v>61</v>
      </c>
      <c r="I84" s="44" t="s">
        <v>19</v>
      </c>
      <c r="J84" s="46">
        <v>43729</v>
      </c>
      <c r="K84" s="44" t="s">
        <v>17</v>
      </c>
      <c r="L84" s="48" t="s">
        <v>418</v>
      </c>
      <c r="M84" s="46">
        <v>43803</v>
      </c>
      <c r="N84" s="46">
        <v>43732</v>
      </c>
      <c r="O84" s="41" t="str">
        <f>VLOOKUP(F84,Validation!$A$17:$B$28,2,FALSE)</f>
        <v>Closed</v>
      </c>
      <c r="P84" s="40" t="str">
        <f t="shared" ca="1" si="1"/>
        <v>Archived</v>
      </c>
    </row>
    <row r="85" spans="1:270" ht="69.75" hidden="1" customHeight="1" x14ac:dyDescent="0.25">
      <c r="A85" s="44" t="s">
        <v>419</v>
      </c>
      <c r="B85" s="44" t="s">
        <v>420</v>
      </c>
      <c r="C85" s="46">
        <v>43717</v>
      </c>
      <c r="D85" s="47" t="s">
        <v>421</v>
      </c>
      <c r="E85" s="47" t="s">
        <v>421</v>
      </c>
      <c r="F85" s="44" t="s">
        <v>26</v>
      </c>
      <c r="G85" s="44" t="s">
        <v>27</v>
      </c>
      <c r="H85" s="44" t="s">
        <v>61</v>
      </c>
      <c r="I85" s="44" t="s">
        <v>23</v>
      </c>
      <c r="J85" s="46">
        <v>43785</v>
      </c>
      <c r="K85" s="44" t="s">
        <v>21</v>
      </c>
      <c r="L85" s="48" t="s">
        <v>422</v>
      </c>
      <c r="M85" s="46">
        <v>43803</v>
      </c>
      <c r="N85" s="46">
        <v>43732</v>
      </c>
      <c r="O85" s="41" t="str">
        <f>VLOOKUP(F85,Validation!$A$17:$B$28,2,FALSE)</f>
        <v>Closed</v>
      </c>
      <c r="P85" s="40" t="str">
        <f t="shared" ca="1" si="1"/>
        <v>Archived</v>
      </c>
    </row>
    <row r="86" spans="1:270" ht="69.75" hidden="1" customHeight="1" x14ac:dyDescent="0.25">
      <c r="A86" s="44" t="s">
        <v>423</v>
      </c>
      <c r="B86" s="44" t="s">
        <v>424</v>
      </c>
      <c r="C86" s="46">
        <v>43717</v>
      </c>
      <c r="D86" s="47" t="s">
        <v>425</v>
      </c>
      <c r="E86" s="47" t="s">
        <v>426</v>
      </c>
      <c r="F86" s="40" t="s">
        <v>26</v>
      </c>
      <c r="G86" s="44" t="s">
        <v>27</v>
      </c>
      <c r="H86" s="44" t="s">
        <v>61</v>
      </c>
      <c r="I86" s="44" t="s">
        <v>19</v>
      </c>
      <c r="J86" s="46">
        <v>43911</v>
      </c>
      <c r="K86" s="44" t="s">
        <v>366</v>
      </c>
      <c r="L86" s="48" t="s">
        <v>427</v>
      </c>
      <c r="M86" s="46">
        <v>43909</v>
      </c>
      <c r="N86" s="46">
        <v>43754</v>
      </c>
      <c r="O86" s="41" t="str">
        <f>VLOOKUP(F86,Validation!$A$17:$B$28,2,FALSE)</f>
        <v>Closed</v>
      </c>
      <c r="P86" s="40" t="str">
        <f t="shared" ca="1" si="1"/>
        <v>Archived</v>
      </c>
    </row>
    <row r="87" spans="1:270" s="11" customFormat="1" ht="69.75" hidden="1" customHeight="1" x14ac:dyDescent="0.25">
      <c r="A87" s="44" t="s">
        <v>428</v>
      </c>
      <c r="B87" s="44" t="s">
        <v>429</v>
      </c>
      <c r="C87" s="46">
        <v>43733</v>
      </c>
      <c r="D87" s="47" t="s">
        <v>430</v>
      </c>
      <c r="E87" s="47" t="s">
        <v>431</v>
      </c>
      <c r="F87" s="44" t="s">
        <v>31</v>
      </c>
      <c r="G87" s="44" t="s">
        <v>34</v>
      </c>
      <c r="H87" s="44" t="s">
        <v>61</v>
      </c>
      <c r="I87" s="44" t="s">
        <v>19</v>
      </c>
      <c r="J87" s="46">
        <v>43747</v>
      </c>
      <c r="K87" s="44" t="s">
        <v>68</v>
      </c>
      <c r="L87" s="48" t="s">
        <v>432</v>
      </c>
      <c r="M87" s="46">
        <v>43747</v>
      </c>
      <c r="N87" s="46">
        <v>43754</v>
      </c>
      <c r="O87" s="41" t="str">
        <f>VLOOKUP(F87,Validation!$A$17:$B$28,2,FALSE)</f>
        <v>Closed</v>
      </c>
      <c r="P87" s="40" t="str">
        <f t="shared" ca="1" si="1"/>
        <v>Archived</v>
      </c>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c r="IW87" s="7"/>
      <c r="IX87" s="7"/>
      <c r="IY87" s="7"/>
      <c r="IZ87" s="7"/>
      <c r="JA87" s="7"/>
      <c r="JB87" s="7"/>
      <c r="JC87" s="7"/>
      <c r="JD87" s="7"/>
      <c r="JE87" s="7"/>
      <c r="JF87" s="7"/>
      <c r="JG87" s="7"/>
      <c r="JH87" s="7"/>
      <c r="JI87" s="7"/>
      <c r="JJ87" s="7"/>
    </row>
    <row r="88" spans="1:270" s="11" customFormat="1" ht="69.75" hidden="1" customHeight="1" x14ac:dyDescent="0.25">
      <c r="A88" s="44" t="s">
        <v>433</v>
      </c>
      <c r="B88" s="44" t="s">
        <v>434</v>
      </c>
      <c r="C88" s="46">
        <v>43747</v>
      </c>
      <c r="D88" s="47" t="s">
        <v>435</v>
      </c>
      <c r="E88" s="47" t="s">
        <v>436</v>
      </c>
      <c r="F88" s="44" t="s">
        <v>31</v>
      </c>
      <c r="G88" s="44" t="s">
        <v>247</v>
      </c>
      <c r="H88" s="44" t="s">
        <v>61</v>
      </c>
      <c r="I88" s="44" t="s">
        <v>19</v>
      </c>
      <c r="J88" s="46">
        <v>43768</v>
      </c>
      <c r="K88" s="44" t="s">
        <v>21</v>
      </c>
      <c r="L88" s="48" t="s">
        <v>437</v>
      </c>
      <c r="M88" s="46">
        <v>43768</v>
      </c>
      <c r="N88" s="46">
        <v>43754</v>
      </c>
      <c r="O88" s="41" t="str">
        <f>VLOOKUP(F88,Validation!$A$17:$B$28,2,FALSE)</f>
        <v>Closed</v>
      </c>
      <c r="P88" s="40" t="str">
        <f t="shared" ca="1" si="1"/>
        <v>Archived</v>
      </c>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c r="IV88" s="7"/>
      <c r="IW88" s="7"/>
      <c r="IX88" s="7"/>
      <c r="IY88" s="7"/>
      <c r="IZ88" s="7"/>
      <c r="JA88" s="7"/>
      <c r="JB88" s="7"/>
      <c r="JC88" s="7"/>
      <c r="JD88" s="7"/>
      <c r="JE88" s="7"/>
      <c r="JF88" s="7"/>
      <c r="JG88" s="7"/>
      <c r="JH88" s="7"/>
      <c r="JI88" s="7"/>
      <c r="JJ88" s="7"/>
    </row>
    <row r="89" spans="1:270" s="11" customFormat="1" ht="102.75" hidden="1" customHeight="1" x14ac:dyDescent="0.25">
      <c r="A89" s="44" t="s">
        <v>438</v>
      </c>
      <c r="B89" s="44" t="s">
        <v>439</v>
      </c>
      <c r="C89" s="46">
        <v>43747</v>
      </c>
      <c r="D89" s="47" t="s">
        <v>440</v>
      </c>
      <c r="E89" s="47" t="s">
        <v>441</v>
      </c>
      <c r="F89" s="44" t="s">
        <v>26</v>
      </c>
      <c r="G89" s="44" t="s">
        <v>284</v>
      </c>
      <c r="H89" s="44" t="s">
        <v>61</v>
      </c>
      <c r="I89" s="44" t="s">
        <v>19</v>
      </c>
      <c r="J89" s="46">
        <v>44030</v>
      </c>
      <c r="K89" s="44" t="s">
        <v>21</v>
      </c>
      <c r="L89" s="48" t="s">
        <v>442</v>
      </c>
      <c r="M89" s="46">
        <v>44063</v>
      </c>
      <c r="N89" s="46">
        <v>43754</v>
      </c>
      <c r="O89" s="41" t="str">
        <f>VLOOKUP(F89,Validation!$A$17:$B$28,2,FALSE)</f>
        <v>Closed</v>
      </c>
      <c r="P89" s="40" t="str">
        <f t="shared" ca="1" si="1"/>
        <v>Archived</v>
      </c>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c r="IW89" s="7"/>
      <c r="IX89" s="7"/>
      <c r="IY89" s="7"/>
      <c r="IZ89" s="7"/>
      <c r="JA89" s="7"/>
      <c r="JB89" s="7"/>
      <c r="JC89" s="7"/>
      <c r="JD89" s="7"/>
      <c r="JE89" s="7"/>
      <c r="JF89" s="7"/>
      <c r="JG89" s="7"/>
      <c r="JH89" s="7"/>
      <c r="JI89" s="7"/>
      <c r="JJ89" s="7"/>
    </row>
    <row r="90" spans="1:270" s="11" customFormat="1" ht="49.5" hidden="1" customHeight="1" x14ac:dyDescent="0.25">
      <c r="A90" s="44" t="s">
        <v>443</v>
      </c>
      <c r="B90" s="44" t="s">
        <v>444</v>
      </c>
      <c r="C90" s="46">
        <v>43747</v>
      </c>
      <c r="D90" s="47" t="s">
        <v>445</v>
      </c>
      <c r="E90" s="47" t="s">
        <v>445</v>
      </c>
      <c r="F90" s="44" t="s">
        <v>31</v>
      </c>
      <c r="G90" s="44" t="s">
        <v>27</v>
      </c>
      <c r="H90" s="44" t="s">
        <v>61</v>
      </c>
      <c r="I90" s="44" t="s">
        <v>19</v>
      </c>
      <c r="J90" s="46">
        <v>43788</v>
      </c>
      <c r="K90" s="44" t="s">
        <v>21</v>
      </c>
      <c r="L90" s="48" t="s">
        <v>446</v>
      </c>
      <c r="M90" s="46">
        <v>43788</v>
      </c>
      <c r="N90" s="46">
        <v>43754</v>
      </c>
      <c r="O90" s="41" t="str">
        <f>VLOOKUP(F90,Validation!$A$17:$B$28,2,FALSE)</f>
        <v>Closed</v>
      </c>
      <c r="P90" s="40" t="str">
        <f t="shared" ca="1" si="1"/>
        <v>Archived</v>
      </c>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c r="IW90" s="7"/>
      <c r="IX90" s="7"/>
      <c r="IY90" s="7"/>
      <c r="IZ90" s="7"/>
      <c r="JA90" s="7"/>
      <c r="JB90" s="7"/>
      <c r="JC90" s="7"/>
      <c r="JD90" s="7"/>
      <c r="JE90" s="7"/>
      <c r="JF90" s="7"/>
      <c r="JG90" s="7"/>
      <c r="JH90" s="7"/>
      <c r="JI90" s="7"/>
      <c r="JJ90" s="7"/>
    </row>
    <row r="91" spans="1:270" s="11" customFormat="1" ht="44.25" hidden="1" customHeight="1" x14ac:dyDescent="0.25">
      <c r="A91" s="44" t="s">
        <v>447</v>
      </c>
      <c r="B91" s="44" t="s">
        <v>448</v>
      </c>
      <c r="C91" s="46">
        <v>43747</v>
      </c>
      <c r="D91" s="47" t="s">
        <v>449</v>
      </c>
      <c r="E91" s="47" t="s">
        <v>449</v>
      </c>
      <c r="F91" s="44" t="s">
        <v>26</v>
      </c>
      <c r="G91" s="44" t="s">
        <v>27</v>
      </c>
      <c r="H91" s="44" t="s">
        <v>61</v>
      </c>
      <c r="I91" s="44" t="s">
        <v>19</v>
      </c>
      <c r="J91" s="46">
        <v>43785</v>
      </c>
      <c r="K91" s="44" t="s">
        <v>21</v>
      </c>
      <c r="L91" s="48" t="s">
        <v>450</v>
      </c>
      <c r="M91" s="46">
        <v>43801</v>
      </c>
      <c r="N91" s="46">
        <v>43754</v>
      </c>
      <c r="O91" s="41" t="str">
        <f>VLOOKUP(F91,Validation!$A$17:$B$28,2,FALSE)</f>
        <v>Closed</v>
      </c>
      <c r="P91" s="40" t="str">
        <f t="shared" ca="1" si="1"/>
        <v>Archived</v>
      </c>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c r="IW91" s="7"/>
      <c r="IX91" s="7"/>
      <c r="IY91" s="7"/>
      <c r="IZ91" s="7"/>
      <c r="JA91" s="7"/>
      <c r="JB91" s="7"/>
      <c r="JC91" s="7"/>
      <c r="JD91" s="7"/>
      <c r="JE91" s="7"/>
      <c r="JF91" s="7"/>
      <c r="JG91" s="7"/>
      <c r="JH91" s="7"/>
      <c r="JI91" s="7"/>
      <c r="JJ91" s="7"/>
    </row>
    <row r="92" spans="1:270" ht="51" hidden="1" customHeight="1" x14ac:dyDescent="0.25">
      <c r="A92" s="44" t="s">
        <v>451</v>
      </c>
      <c r="B92" s="44" t="s">
        <v>452</v>
      </c>
      <c r="C92" s="46">
        <v>43773</v>
      </c>
      <c r="D92" s="47" t="s">
        <v>453</v>
      </c>
      <c r="E92" s="47" t="s">
        <v>454</v>
      </c>
      <c r="F92" s="44" t="s">
        <v>31</v>
      </c>
      <c r="G92" s="44" t="s">
        <v>284</v>
      </c>
      <c r="H92" s="44" t="s">
        <v>61</v>
      </c>
      <c r="I92" s="44" t="s">
        <v>19</v>
      </c>
      <c r="J92" s="46">
        <v>43770</v>
      </c>
      <c r="K92" s="44" t="s">
        <v>68</v>
      </c>
      <c r="L92" s="48" t="s">
        <v>455</v>
      </c>
      <c r="M92" s="46">
        <v>43773</v>
      </c>
      <c r="N92" s="46">
        <v>43774</v>
      </c>
      <c r="O92" s="41" t="str">
        <f>VLOOKUP(F92,Validation!$A$17:$B$28,2,FALSE)</f>
        <v>Closed</v>
      </c>
      <c r="P92" s="40" t="str">
        <f t="shared" ca="1" si="1"/>
        <v>Archived</v>
      </c>
    </row>
    <row r="93" spans="1:270" ht="80.25" hidden="1" customHeight="1" x14ac:dyDescent="0.25">
      <c r="A93" s="44" t="s">
        <v>456</v>
      </c>
      <c r="B93" s="44" t="s">
        <v>457</v>
      </c>
      <c r="C93" s="46">
        <v>43773</v>
      </c>
      <c r="D93" s="47" t="s">
        <v>458</v>
      </c>
      <c r="E93" s="47" t="s">
        <v>459</v>
      </c>
      <c r="F93" s="44" t="s">
        <v>29</v>
      </c>
      <c r="G93" s="44" t="s">
        <v>284</v>
      </c>
      <c r="H93" s="44" t="s">
        <v>61</v>
      </c>
      <c r="I93" s="44" t="s">
        <v>19</v>
      </c>
      <c r="J93" s="57">
        <v>44369</v>
      </c>
      <c r="K93" s="44" t="s">
        <v>17</v>
      </c>
      <c r="L93" s="48" t="s">
        <v>460</v>
      </c>
      <c r="M93" s="46">
        <v>44369</v>
      </c>
      <c r="N93" s="46">
        <v>43774</v>
      </c>
      <c r="O93" s="41" t="str">
        <f>VLOOKUP(F93,Validation!$A$17:$B$28,2,FALSE)</f>
        <v>Closed</v>
      </c>
      <c r="P93" s="40" t="str">
        <f t="shared" ca="1" si="1"/>
        <v>Archived</v>
      </c>
    </row>
    <row r="94" spans="1:270" ht="61.5" hidden="1" customHeight="1" x14ac:dyDescent="0.25">
      <c r="A94" s="44" t="s">
        <v>461</v>
      </c>
      <c r="B94" s="44" t="s">
        <v>462</v>
      </c>
      <c r="C94" s="46">
        <v>43773</v>
      </c>
      <c r="D94" s="47" t="s">
        <v>463</v>
      </c>
      <c r="E94" s="47" t="s">
        <v>464</v>
      </c>
      <c r="F94" s="44" t="s">
        <v>31</v>
      </c>
      <c r="G94" s="44" t="s">
        <v>465</v>
      </c>
      <c r="H94" s="44" t="s">
        <v>61</v>
      </c>
      <c r="I94" s="44" t="s">
        <v>23</v>
      </c>
      <c r="J94" s="46">
        <v>43773</v>
      </c>
      <c r="K94" s="44" t="s">
        <v>199</v>
      </c>
      <c r="L94" s="48" t="s">
        <v>466</v>
      </c>
      <c r="M94" s="46">
        <v>43773</v>
      </c>
      <c r="N94" s="46">
        <v>43774</v>
      </c>
      <c r="O94" s="41" t="str">
        <f>VLOOKUP(F94,Validation!$A$17:$B$28,2,FALSE)</f>
        <v>Closed</v>
      </c>
      <c r="P94" s="40" t="str">
        <f t="shared" ca="1" si="1"/>
        <v>Archived</v>
      </c>
    </row>
    <row r="95" spans="1:270" ht="106.5" hidden="1" customHeight="1" x14ac:dyDescent="0.25">
      <c r="A95" s="44" t="s">
        <v>467</v>
      </c>
      <c r="B95" s="44" t="s">
        <v>468</v>
      </c>
      <c r="C95" s="46">
        <v>43787</v>
      </c>
      <c r="D95" s="47" t="s">
        <v>469</v>
      </c>
      <c r="E95" s="47" t="s">
        <v>470</v>
      </c>
      <c r="F95" s="44" t="s">
        <v>26</v>
      </c>
      <c r="G95" s="44" t="s">
        <v>27</v>
      </c>
      <c r="H95" s="44" t="s">
        <v>61</v>
      </c>
      <c r="I95" s="44" t="s">
        <v>19</v>
      </c>
      <c r="J95" s="46">
        <v>44030</v>
      </c>
      <c r="K95" s="44" t="s">
        <v>17</v>
      </c>
      <c r="L95" s="48" t="s">
        <v>471</v>
      </c>
      <c r="M95" s="46">
        <v>44062</v>
      </c>
      <c r="N95" s="46">
        <v>43791</v>
      </c>
      <c r="O95" s="41" t="str">
        <f>VLOOKUP(F95,Validation!$A$17:$B$28,2,FALSE)</f>
        <v>Closed</v>
      </c>
      <c r="P95" s="40" t="str">
        <f t="shared" ca="1" si="1"/>
        <v>Archived</v>
      </c>
    </row>
    <row r="96" spans="1:270" ht="69.75" hidden="1" customHeight="1" x14ac:dyDescent="0.25">
      <c r="A96" s="44" t="s">
        <v>472</v>
      </c>
      <c r="B96" s="44" t="s">
        <v>473</v>
      </c>
      <c r="C96" s="46">
        <v>43794</v>
      </c>
      <c r="D96" s="47" t="s">
        <v>474</v>
      </c>
      <c r="E96" s="47" t="s">
        <v>475</v>
      </c>
      <c r="F96" s="44" t="s">
        <v>26</v>
      </c>
      <c r="G96" s="44" t="s">
        <v>32</v>
      </c>
      <c r="H96" s="44" t="s">
        <v>61</v>
      </c>
      <c r="I96" s="44" t="s">
        <v>19</v>
      </c>
      <c r="J96" s="46">
        <v>43797</v>
      </c>
      <c r="K96" s="44" t="s">
        <v>17</v>
      </c>
      <c r="L96" s="48" t="s">
        <v>476</v>
      </c>
      <c r="M96" s="46">
        <v>43797</v>
      </c>
      <c r="N96" s="46">
        <v>43795</v>
      </c>
      <c r="O96" s="41" t="str">
        <f>VLOOKUP(F96,Validation!$A$17:$B$28,2,FALSE)</f>
        <v>Closed</v>
      </c>
      <c r="P96" s="40" t="str">
        <f t="shared" ca="1" si="1"/>
        <v>Archived</v>
      </c>
    </row>
    <row r="97" spans="1:16" ht="54" hidden="1" customHeight="1" x14ac:dyDescent="0.25">
      <c r="A97" s="44" t="s">
        <v>477</v>
      </c>
      <c r="B97" s="44">
        <v>1</v>
      </c>
      <c r="C97" s="46">
        <v>43728</v>
      </c>
      <c r="D97" s="47" t="s">
        <v>478</v>
      </c>
      <c r="E97" s="47" t="s">
        <v>479</v>
      </c>
      <c r="F97" s="44" t="s">
        <v>26</v>
      </c>
      <c r="G97" s="44" t="s">
        <v>20</v>
      </c>
      <c r="H97" s="44" t="s">
        <v>480</v>
      </c>
      <c r="I97" s="44" t="s">
        <v>12</v>
      </c>
      <c r="J97" s="46">
        <v>44030</v>
      </c>
      <c r="K97" s="44" t="s">
        <v>366</v>
      </c>
      <c r="L97" s="48" t="s">
        <v>481</v>
      </c>
      <c r="M97" s="46">
        <v>44076</v>
      </c>
      <c r="N97" s="46">
        <v>43805</v>
      </c>
      <c r="O97" s="41" t="str">
        <f>VLOOKUP(F97,Validation!$A$17:$B$28,2,FALSE)</f>
        <v>Closed</v>
      </c>
      <c r="P97" s="40" t="str">
        <f t="shared" ca="1" si="1"/>
        <v>Archived</v>
      </c>
    </row>
    <row r="98" spans="1:16" ht="69.75" hidden="1" customHeight="1" x14ac:dyDescent="0.25">
      <c r="A98" s="44" t="s">
        <v>482</v>
      </c>
      <c r="B98" s="44"/>
      <c r="C98" s="46">
        <v>43741</v>
      </c>
      <c r="D98" s="47" t="s">
        <v>483</v>
      </c>
      <c r="E98" s="47" t="s">
        <v>484</v>
      </c>
      <c r="F98" s="44" t="s">
        <v>26</v>
      </c>
      <c r="G98" s="44" t="s">
        <v>20</v>
      </c>
      <c r="H98" s="44" t="s">
        <v>480</v>
      </c>
      <c r="I98" s="44" t="s">
        <v>19</v>
      </c>
      <c r="J98" s="46">
        <v>43848</v>
      </c>
      <c r="K98" s="44" t="s">
        <v>17</v>
      </c>
      <c r="L98" s="48" t="s">
        <v>485</v>
      </c>
      <c r="M98" s="46">
        <v>43866</v>
      </c>
      <c r="N98" s="46">
        <v>43805</v>
      </c>
      <c r="O98" s="41" t="str">
        <f>VLOOKUP(F98,Validation!$A$17:$B$28,2,FALSE)</f>
        <v>Closed</v>
      </c>
      <c r="P98" s="40" t="str">
        <f t="shared" ca="1" si="1"/>
        <v>Archived</v>
      </c>
    </row>
    <row r="99" spans="1:16" ht="54" hidden="1" customHeight="1" x14ac:dyDescent="0.25">
      <c r="A99" s="44" t="s">
        <v>486</v>
      </c>
      <c r="B99" s="44"/>
      <c r="C99" s="46">
        <v>43773</v>
      </c>
      <c r="D99" s="47" t="s">
        <v>487</v>
      </c>
      <c r="E99" s="47" t="s">
        <v>488</v>
      </c>
      <c r="F99" s="44" t="s">
        <v>26</v>
      </c>
      <c r="G99" s="44" t="s">
        <v>20</v>
      </c>
      <c r="H99" s="44" t="s">
        <v>480</v>
      </c>
      <c r="I99" s="44" t="s">
        <v>19</v>
      </c>
      <c r="J99" s="46">
        <v>43658</v>
      </c>
      <c r="K99" s="44" t="s">
        <v>17</v>
      </c>
      <c r="L99" s="48" t="s">
        <v>489</v>
      </c>
      <c r="M99" s="46">
        <v>43836</v>
      </c>
      <c r="N99" s="46">
        <v>43805</v>
      </c>
      <c r="O99" s="41" t="str">
        <f>VLOOKUP(F99,Validation!$A$17:$B$28,2,FALSE)</f>
        <v>Closed</v>
      </c>
      <c r="P99" s="40" t="str">
        <f t="shared" ca="1" si="1"/>
        <v>Archived</v>
      </c>
    </row>
    <row r="100" spans="1:16" ht="49.5" hidden="1" customHeight="1" x14ac:dyDescent="0.25">
      <c r="A100" s="44" t="s">
        <v>490</v>
      </c>
      <c r="B100" s="44"/>
      <c r="C100" s="46">
        <v>43710</v>
      </c>
      <c r="D100" s="47" t="s">
        <v>491</v>
      </c>
      <c r="E100" s="47" t="s">
        <v>492</v>
      </c>
      <c r="F100" s="44" t="s">
        <v>31</v>
      </c>
      <c r="G100" s="44" t="s">
        <v>20</v>
      </c>
      <c r="H100" s="44" t="s">
        <v>480</v>
      </c>
      <c r="I100" s="44" t="s">
        <v>23</v>
      </c>
      <c r="J100" s="46">
        <v>43802</v>
      </c>
      <c r="K100" s="44" t="s">
        <v>21</v>
      </c>
      <c r="L100" s="48" t="s">
        <v>493</v>
      </c>
      <c r="M100" s="46">
        <v>43802</v>
      </c>
      <c r="N100" s="46">
        <v>43805</v>
      </c>
      <c r="O100" s="41" t="str">
        <f>VLOOKUP(F100,Validation!$A$17:$B$28,2,FALSE)</f>
        <v>Closed</v>
      </c>
      <c r="P100" s="40" t="str">
        <f t="shared" ca="1" si="1"/>
        <v>Archived</v>
      </c>
    </row>
    <row r="101" spans="1:16" ht="57.75" hidden="1" customHeight="1" x14ac:dyDescent="0.25">
      <c r="A101" s="44" t="s">
        <v>494</v>
      </c>
      <c r="B101" s="44"/>
      <c r="C101" s="46">
        <v>43735</v>
      </c>
      <c r="D101" s="47" t="s">
        <v>495</v>
      </c>
      <c r="E101" s="47" t="s">
        <v>496</v>
      </c>
      <c r="F101" s="44" t="s">
        <v>26</v>
      </c>
      <c r="G101" s="44" t="s">
        <v>20</v>
      </c>
      <c r="H101" s="44" t="s">
        <v>480</v>
      </c>
      <c r="I101" s="44" t="s">
        <v>19</v>
      </c>
      <c r="J101" s="46">
        <v>43658</v>
      </c>
      <c r="K101" s="44" t="s">
        <v>17</v>
      </c>
      <c r="L101" s="48" t="s">
        <v>497</v>
      </c>
      <c r="M101" s="46">
        <v>43836</v>
      </c>
      <c r="N101" s="46">
        <v>43805</v>
      </c>
      <c r="O101" s="41" t="str">
        <f>VLOOKUP(F101,Validation!$A$17:$B$28,2,FALSE)</f>
        <v>Closed</v>
      </c>
      <c r="P101" s="40" t="str">
        <f t="shared" ca="1" si="1"/>
        <v>Archived</v>
      </c>
    </row>
    <row r="102" spans="1:16" ht="90" hidden="1" customHeight="1" x14ac:dyDescent="0.25">
      <c r="A102" s="44" t="s">
        <v>498</v>
      </c>
      <c r="B102" s="44" t="s">
        <v>499</v>
      </c>
      <c r="C102" s="46">
        <v>43713</v>
      </c>
      <c r="D102" s="47" t="s">
        <v>500</v>
      </c>
      <c r="E102" s="47" t="s">
        <v>501</v>
      </c>
      <c r="F102" s="44" t="s">
        <v>31</v>
      </c>
      <c r="G102" s="44" t="s">
        <v>27</v>
      </c>
      <c r="H102" s="44" t="s">
        <v>61</v>
      </c>
      <c r="I102" s="44" t="s">
        <v>23</v>
      </c>
      <c r="J102" s="46">
        <v>43836</v>
      </c>
      <c r="K102" s="44" t="s">
        <v>68</v>
      </c>
      <c r="L102" s="48" t="s">
        <v>502</v>
      </c>
      <c r="M102" s="46">
        <v>43866</v>
      </c>
      <c r="N102" s="46">
        <v>43805</v>
      </c>
      <c r="O102" s="41" t="str">
        <f>VLOOKUP(F102,Validation!$A$17:$B$28,2,FALSE)</f>
        <v>Closed</v>
      </c>
      <c r="P102" s="40" t="str">
        <f t="shared" ca="1" si="1"/>
        <v>Archived</v>
      </c>
    </row>
    <row r="103" spans="1:16" ht="85.5" hidden="1" customHeight="1" x14ac:dyDescent="0.25">
      <c r="A103" s="44" t="s">
        <v>503</v>
      </c>
      <c r="B103" s="44" t="s">
        <v>504</v>
      </c>
      <c r="C103" s="46">
        <v>43713</v>
      </c>
      <c r="D103" s="47" t="s">
        <v>505</v>
      </c>
      <c r="E103" s="47" t="s">
        <v>506</v>
      </c>
      <c r="F103" s="44" t="s">
        <v>26</v>
      </c>
      <c r="G103" s="44" t="s">
        <v>27</v>
      </c>
      <c r="H103" s="44" t="s">
        <v>61</v>
      </c>
      <c r="I103" s="44" t="s">
        <v>12</v>
      </c>
      <c r="J103" s="46">
        <v>43967</v>
      </c>
      <c r="K103" s="44" t="s">
        <v>21</v>
      </c>
      <c r="L103" s="48" t="s">
        <v>507</v>
      </c>
      <c r="M103" s="41">
        <v>43969</v>
      </c>
      <c r="N103" s="46">
        <v>43805</v>
      </c>
      <c r="O103" s="41" t="str">
        <f>VLOOKUP(F103,Validation!$A$17:$B$28,2,FALSE)</f>
        <v>Closed</v>
      </c>
      <c r="P103" s="40" t="str">
        <f t="shared" ca="1" si="1"/>
        <v>Archived</v>
      </c>
    </row>
    <row r="104" spans="1:16" ht="85.5" hidden="1" customHeight="1" x14ac:dyDescent="0.25">
      <c r="A104" s="44" t="s">
        <v>508</v>
      </c>
      <c r="B104" s="44"/>
      <c r="C104" s="46">
        <v>43713</v>
      </c>
      <c r="D104" s="47" t="s">
        <v>509</v>
      </c>
      <c r="E104" s="47" t="s">
        <v>510</v>
      </c>
      <c r="F104" s="44" t="s">
        <v>26</v>
      </c>
      <c r="G104" s="44" t="s">
        <v>34</v>
      </c>
      <c r="H104" s="44" t="s">
        <v>61</v>
      </c>
      <c r="I104" s="44" t="s">
        <v>12</v>
      </c>
      <c r="J104" s="46">
        <v>43658</v>
      </c>
      <c r="K104" s="44" t="s">
        <v>21</v>
      </c>
      <c r="L104" s="48" t="s">
        <v>511</v>
      </c>
      <c r="M104" s="46">
        <v>43804</v>
      </c>
      <c r="N104" s="46">
        <v>43805</v>
      </c>
      <c r="O104" s="41" t="str">
        <f>VLOOKUP(F104,Validation!$A$17:$B$28,2,FALSE)</f>
        <v>Closed</v>
      </c>
      <c r="P104" s="40" t="str">
        <f t="shared" ca="1" si="1"/>
        <v>Archived</v>
      </c>
    </row>
    <row r="105" spans="1:16" ht="69.75" hidden="1" customHeight="1" x14ac:dyDescent="0.25">
      <c r="A105" s="44" t="s">
        <v>512</v>
      </c>
      <c r="B105" s="44"/>
      <c r="C105" s="46">
        <v>43713</v>
      </c>
      <c r="D105" s="47" t="s">
        <v>513</v>
      </c>
      <c r="E105" s="47" t="s">
        <v>514</v>
      </c>
      <c r="F105" s="44" t="s">
        <v>26</v>
      </c>
      <c r="G105" s="44" t="s">
        <v>204</v>
      </c>
      <c r="H105" s="44" t="s">
        <v>61</v>
      </c>
      <c r="I105" s="44" t="s">
        <v>12</v>
      </c>
      <c r="J105" s="46">
        <v>43742</v>
      </c>
      <c r="K105" s="44" t="s">
        <v>17</v>
      </c>
      <c r="L105" s="48" t="s">
        <v>515</v>
      </c>
      <c r="M105" s="46">
        <v>43804</v>
      </c>
      <c r="N105" s="46">
        <v>43805</v>
      </c>
      <c r="O105" s="41" t="str">
        <f>VLOOKUP(F105,Validation!$A$17:$B$28,2,FALSE)</f>
        <v>Closed</v>
      </c>
      <c r="P105" s="40" t="str">
        <f t="shared" ca="1" si="1"/>
        <v>Archived</v>
      </c>
    </row>
    <row r="106" spans="1:16" ht="69.75" hidden="1" customHeight="1" x14ac:dyDescent="0.25">
      <c r="A106" s="44" t="s">
        <v>516</v>
      </c>
      <c r="B106" s="44"/>
      <c r="C106" s="46">
        <v>43802</v>
      </c>
      <c r="D106" s="47" t="s">
        <v>517</v>
      </c>
      <c r="E106" s="47" t="s">
        <v>518</v>
      </c>
      <c r="F106" s="44" t="s">
        <v>26</v>
      </c>
      <c r="G106" s="44" t="s">
        <v>27</v>
      </c>
      <c r="H106" s="44" t="s">
        <v>61</v>
      </c>
      <c r="I106" s="44" t="s">
        <v>12</v>
      </c>
      <c r="J106" s="46">
        <v>43788</v>
      </c>
      <c r="K106" s="44" t="s">
        <v>25</v>
      </c>
      <c r="L106" s="48" t="s">
        <v>519</v>
      </c>
      <c r="M106" s="46">
        <v>43805</v>
      </c>
      <c r="N106" s="46">
        <v>43805</v>
      </c>
      <c r="O106" s="41" t="str">
        <f>VLOOKUP(F106,Validation!$A$17:$B$28,2,FALSE)</f>
        <v>Closed</v>
      </c>
      <c r="P106" s="40" t="str">
        <f t="shared" ca="1" si="1"/>
        <v>Archived</v>
      </c>
    </row>
    <row r="107" spans="1:16" ht="101.25" hidden="1" customHeight="1" x14ac:dyDescent="0.25">
      <c r="A107" s="44" t="s">
        <v>520</v>
      </c>
      <c r="B107" s="44"/>
      <c r="C107" s="46">
        <v>43815</v>
      </c>
      <c r="D107" s="47" t="s">
        <v>521</v>
      </c>
      <c r="E107" s="47" t="s">
        <v>522</v>
      </c>
      <c r="F107" s="44" t="s">
        <v>26</v>
      </c>
      <c r="G107" s="44" t="s">
        <v>204</v>
      </c>
      <c r="H107" s="44" t="s">
        <v>61</v>
      </c>
      <c r="I107" s="44" t="s">
        <v>12</v>
      </c>
      <c r="J107" s="46">
        <v>43967</v>
      </c>
      <c r="K107" s="44" t="s">
        <v>25</v>
      </c>
      <c r="L107" s="48" t="s">
        <v>523</v>
      </c>
      <c r="M107" s="41">
        <v>43971</v>
      </c>
      <c r="N107" s="46">
        <v>43819</v>
      </c>
      <c r="O107" s="41" t="str">
        <f>VLOOKUP(F107,Validation!$A$17:$B$28,2,FALSE)</f>
        <v>Closed</v>
      </c>
      <c r="P107" s="40" t="str">
        <f t="shared" ca="1" si="1"/>
        <v>Archived</v>
      </c>
    </row>
    <row r="108" spans="1:16" ht="80.25" hidden="1" customHeight="1" x14ac:dyDescent="0.25">
      <c r="A108" s="44" t="s">
        <v>524</v>
      </c>
      <c r="B108" s="44"/>
      <c r="C108" s="46">
        <v>43815</v>
      </c>
      <c r="D108" s="47" t="s">
        <v>525</v>
      </c>
      <c r="E108" s="47" t="s">
        <v>526</v>
      </c>
      <c r="F108" s="44" t="s">
        <v>29</v>
      </c>
      <c r="G108" s="44" t="s">
        <v>142</v>
      </c>
      <c r="H108" s="44" t="s">
        <v>61</v>
      </c>
      <c r="I108" s="44" t="s">
        <v>12</v>
      </c>
      <c r="J108" s="46">
        <v>43881</v>
      </c>
      <c r="K108" s="44" t="s">
        <v>17</v>
      </c>
      <c r="L108" s="50" t="s">
        <v>527</v>
      </c>
      <c r="M108" s="46">
        <v>44188</v>
      </c>
      <c r="N108" s="46">
        <v>43819</v>
      </c>
      <c r="O108" s="41" t="str">
        <f>VLOOKUP(F108,Validation!$A$17:$B$28,2,FALSE)</f>
        <v>Closed</v>
      </c>
      <c r="P108" s="40" t="str">
        <f t="shared" ca="1" si="1"/>
        <v>Archived</v>
      </c>
    </row>
    <row r="109" spans="1:16" ht="69.75" hidden="1" customHeight="1" x14ac:dyDescent="0.25">
      <c r="A109" s="44" t="s">
        <v>528</v>
      </c>
      <c r="B109" s="44"/>
      <c r="C109" s="46">
        <v>43815</v>
      </c>
      <c r="D109" s="47" t="s">
        <v>529</v>
      </c>
      <c r="E109" s="47" t="s">
        <v>530</v>
      </c>
      <c r="F109" s="44" t="s">
        <v>26</v>
      </c>
      <c r="G109" s="44" t="s">
        <v>34</v>
      </c>
      <c r="H109" s="44" t="s">
        <v>61</v>
      </c>
      <c r="I109" s="44" t="s">
        <v>19</v>
      </c>
      <c r="J109" s="46">
        <v>43814</v>
      </c>
      <c r="K109" s="44" t="s">
        <v>17</v>
      </c>
      <c r="L109" s="48" t="s">
        <v>531</v>
      </c>
      <c r="M109" s="46">
        <v>43851</v>
      </c>
      <c r="N109" s="46">
        <v>43819</v>
      </c>
      <c r="O109" s="41" t="str">
        <f>VLOOKUP(F109,Validation!$A$17:$B$28,2,FALSE)</f>
        <v>Closed</v>
      </c>
      <c r="P109" s="40" t="str">
        <f t="shared" ca="1" si="1"/>
        <v>Archived</v>
      </c>
    </row>
    <row r="110" spans="1:16" ht="69.75" hidden="1" customHeight="1" x14ac:dyDescent="0.25">
      <c r="A110" s="44" t="s">
        <v>532</v>
      </c>
      <c r="B110" s="44"/>
      <c r="C110" s="46">
        <v>43815</v>
      </c>
      <c r="D110" s="47" t="s">
        <v>533</v>
      </c>
      <c r="E110" s="47" t="s">
        <v>534</v>
      </c>
      <c r="F110" s="44" t="s">
        <v>26</v>
      </c>
      <c r="G110" s="44" t="s">
        <v>27</v>
      </c>
      <c r="H110" s="44" t="s">
        <v>61</v>
      </c>
      <c r="I110" s="44" t="s">
        <v>12</v>
      </c>
      <c r="J110" s="46">
        <v>43799</v>
      </c>
      <c r="K110" s="44" t="s">
        <v>17</v>
      </c>
      <c r="L110" s="48" t="s">
        <v>531</v>
      </c>
      <c r="M110" s="46">
        <v>43815</v>
      </c>
      <c r="N110" s="46">
        <v>43819</v>
      </c>
      <c r="O110" s="41" t="str">
        <f>VLOOKUP(F110,Validation!$A$17:$B$28,2,FALSE)</f>
        <v>Closed</v>
      </c>
      <c r="P110" s="40" t="str">
        <f t="shared" ca="1" si="1"/>
        <v>Archived</v>
      </c>
    </row>
    <row r="111" spans="1:16" ht="69.75" hidden="1" customHeight="1" x14ac:dyDescent="0.25">
      <c r="A111" s="44" t="s">
        <v>535</v>
      </c>
      <c r="B111" s="44"/>
      <c r="C111" s="46">
        <v>43815</v>
      </c>
      <c r="D111" s="47" t="s">
        <v>536</v>
      </c>
      <c r="E111" s="47" t="s">
        <v>537</v>
      </c>
      <c r="F111" s="44" t="s">
        <v>26</v>
      </c>
      <c r="G111" s="44" t="s">
        <v>20</v>
      </c>
      <c r="H111" s="44" t="s">
        <v>480</v>
      </c>
      <c r="I111" s="44" t="s">
        <v>23</v>
      </c>
      <c r="J111" s="46">
        <v>43862</v>
      </c>
      <c r="K111" s="44" t="s">
        <v>68</v>
      </c>
      <c r="L111" s="48" t="s">
        <v>538</v>
      </c>
      <c r="M111" s="46">
        <v>43907</v>
      </c>
      <c r="N111" s="46">
        <v>43819</v>
      </c>
      <c r="O111" s="41" t="str">
        <f>VLOOKUP(F111,Validation!$A$17:$B$28,2,FALSE)</f>
        <v>Closed</v>
      </c>
      <c r="P111" s="40" t="str">
        <f t="shared" ca="1" si="1"/>
        <v>Archived</v>
      </c>
    </row>
    <row r="112" spans="1:16" ht="69.75" hidden="1" customHeight="1" x14ac:dyDescent="0.25">
      <c r="A112" s="44" t="s">
        <v>539</v>
      </c>
      <c r="B112" s="44"/>
      <c r="C112" s="46">
        <v>43815</v>
      </c>
      <c r="D112" s="47" t="s">
        <v>540</v>
      </c>
      <c r="E112" s="47" t="s">
        <v>541</v>
      </c>
      <c r="F112" s="44" t="s">
        <v>26</v>
      </c>
      <c r="G112" s="44" t="s">
        <v>20</v>
      </c>
      <c r="H112" s="44" t="s">
        <v>480</v>
      </c>
      <c r="I112" s="44" t="s">
        <v>23</v>
      </c>
      <c r="J112" s="46">
        <v>43658</v>
      </c>
      <c r="K112" s="44" t="s">
        <v>17</v>
      </c>
      <c r="L112" s="48" t="s">
        <v>542</v>
      </c>
      <c r="M112" s="46">
        <v>43836</v>
      </c>
      <c r="N112" s="46">
        <v>43819</v>
      </c>
      <c r="O112" s="41" t="str">
        <f>VLOOKUP(F112,Validation!$A$17:$B$28,2,FALSE)</f>
        <v>Closed</v>
      </c>
      <c r="P112" s="40" t="str">
        <f t="shared" ca="1" si="1"/>
        <v>Archived</v>
      </c>
    </row>
    <row r="113" spans="1:17" ht="114" hidden="1" customHeight="1" x14ac:dyDescent="0.25">
      <c r="A113" s="44" t="s">
        <v>543</v>
      </c>
      <c r="B113" s="44">
        <v>2</v>
      </c>
      <c r="C113" s="46">
        <v>43818</v>
      </c>
      <c r="D113" s="47" t="s">
        <v>544</v>
      </c>
      <c r="E113" s="47" t="s">
        <v>545</v>
      </c>
      <c r="F113" s="44" t="s">
        <v>29</v>
      </c>
      <c r="G113" s="44" t="s">
        <v>20</v>
      </c>
      <c r="H113" s="44" t="s">
        <v>480</v>
      </c>
      <c r="I113" s="44" t="s">
        <v>19</v>
      </c>
      <c r="J113" s="46">
        <v>43866</v>
      </c>
      <c r="K113" s="44" t="s">
        <v>25</v>
      </c>
      <c r="L113" s="48" t="s">
        <v>546</v>
      </c>
      <c r="M113" s="46">
        <v>43902</v>
      </c>
      <c r="N113" s="46">
        <v>43819</v>
      </c>
      <c r="O113" s="41" t="str">
        <f>VLOOKUP(F113,Validation!$A$17:$B$28,2,FALSE)</f>
        <v>Closed</v>
      </c>
      <c r="P113" s="40" t="str">
        <f t="shared" ca="1" si="1"/>
        <v>Archived</v>
      </c>
    </row>
    <row r="114" spans="1:17" s="25" customFormat="1" ht="69.75" hidden="1" customHeight="1" x14ac:dyDescent="0.25">
      <c r="A114" s="44" t="s">
        <v>547</v>
      </c>
      <c r="B114" s="44" t="s">
        <v>548</v>
      </c>
      <c r="C114" s="46">
        <v>43822</v>
      </c>
      <c r="D114" s="47" t="s">
        <v>549</v>
      </c>
      <c r="E114" s="47" t="s">
        <v>550</v>
      </c>
      <c r="F114" s="44" t="s">
        <v>26</v>
      </c>
      <c r="G114" s="44" t="s">
        <v>27</v>
      </c>
      <c r="H114" s="44" t="s">
        <v>61</v>
      </c>
      <c r="I114" s="44" t="s">
        <v>19</v>
      </c>
      <c r="J114" s="46">
        <v>43848</v>
      </c>
      <c r="K114" s="44" t="s">
        <v>21</v>
      </c>
      <c r="L114" s="70" t="s">
        <v>551</v>
      </c>
      <c r="M114" s="46">
        <v>43879</v>
      </c>
      <c r="N114" s="46">
        <v>43840</v>
      </c>
      <c r="O114" s="41" t="str">
        <f>VLOOKUP(F114,Validation!$A$17:$B$28,2,FALSE)</f>
        <v>Closed</v>
      </c>
      <c r="P114" s="40" t="str">
        <f t="shared" ca="1" si="1"/>
        <v>Archived</v>
      </c>
    </row>
    <row r="115" spans="1:17" ht="69.75" hidden="1" customHeight="1" x14ac:dyDescent="0.25">
      <c r="A115" s="44" t="s">
        <v>552</v>
      </c>
      <c r="B115" s="44"/>
      <c r="C115" s="46">
        <v>43822</v>
      </c>
      <c r="D115" s="47" t="s">
        <v>553</v>
      </c>
      <c r="E115" s="47" t="s">
        <v>554</v>
      </c>
      <c r="F115" s="44" t="s">
        <v>26</v>
      </c>
      <c r="G115" s="44" t="s">
        <v>555</v>
      </c>
      <c r="H115" s="44" t="s">
        <v>61</v>
      </c>
      <c r="I115" s="44" t="s">
        <v>12</v>
      </c>
      <c r="J115" s="46">
        <v>43848</v>
      </c>
      <c r="K115" s="44" t="s">
        <v>17</v>
      </c>
      <c r="L115" s="48" t="s">
        <v>556</v>
      </c>
      <c r="M115" s="46">
        <v>43908</v>
      </c>
      <c r="N115" s="46">
        <v>43840</v>
      </c>
      <c r="O115" s="41" t="str">
        <f>VLOOKUP(F115,Validation!$A$17:$B$28,2,FALSE)</f>
        <v>Closed</v>
      </c>
      <c r="P115" s="40" t="str">
        <f t="shared" ca="1" si="1"/>
        <v>Archived</v>
      </c>
    </row>
    <row r="116" spans="1:17" ht="69.75" hidden="1" customHeight="1" x14ac:dyDescent="0.25">
      <c r="A116" s="44" t="s">
        <v>557</v>
      </c>
      <c r="B116" s="44"/>
      <c r="C116" s="46">
        <v>43828</v>
      </c>
      <c r="D116" s="47" t="s">
        <v>558</v>
      </c>
      <c r="E116" s="47" t="s">
        <v>559</v>
      </c>
      <c r="F116" s="44" t="s">
        <v>26</v>
      </c>
      <c r="G116" s="44" t="s">
        <v>560</v>
      </c>
      <c r="H116" s="44" t="s">
        <v>61</v>
      </c>
      <c r="I116" s="44" t="s">
        <v>19</v>
      </c>
      <c r="J116" s="46">
        <v>44030</v>
      </c>
      <c r="K116" s="44" t="s">
        <v>21</v>
      </c>
      <c r="L116" s="48" t="s">
        <v>561</v>
      </c>
      <c r="M116" s="46">
        <v>44103</v>
      </c>
      <c r="N116" s="46">
        <v>43840</v>
      </c>
      <c r="O116" s="41" t="str">
        <f>VLOOKUP(F116,Validation!$A$17:$B$28,2,FALSE)</f>
        <v>Closed</v>
      </c>
      <c r="P116" s="40" t="str">
        <f t="shared" ca="1" si="1"/>
        <v>Archived</v>
      </c>
    </row>
    <row r="117" spans="1:17" ht="88.5" hidden="1" customHeight="1" x14ac:dyDescent="0.25">
      <c r="A117" s="44" t="s">
        <v>562</v>
      </c>
      <c r="B117" s="44"/>
      <c r="C117" s="46">
        <v>43828</v>
      </c>
      <c r="D117" s="47" t="s">
        <v>563</v>
      </c>
      <c r="E117" s="47" t="s">
        <v>564</v>
      </c>
      <c r="F117" s="44" t="s">
        <v>26</v>
      </c>
      <c r="G117" s="44" t="s">
        <v>30</v>
      </c>
      <c r="H117" s="44" t="s">
        <v>61</v>
      </c>
      <c r="I117" s="44" t="s">
        <v>19</v>
      </c>
      <c r="J117" s="46">
        <v>44218</v>
      </c>
      <c r="K117" s="44" t="s">
        <v>21</v>
      </c>
      <c r="L117" s="48" t="s">
        <v>565</v>
      </c>
      <c r="M117" s="46">
        <v>44259</v>
      </c>
      <c r="N117" s="46">
        <v>43840</v>
      </c>
      <c r="O117" s="41" t="str">
        <f>VLOOKUP(F117,Validation!$A$17:$B$28,2,FALSE)</f>
        <v>Closed</v>
      </c>
      <c r="P117" s="40" t="str">
        <f t="shared" ca="1" si="1"/>
        <v>Archived</v>
      </c>
    </row>
    <row r="118" spans="1:17" ht="69.75" hidden="1" customHeight="1" x14ac:dyDescent="0.25">
      <c r="A118" s="44" t="s">
        <v>566</v>
      </c>
      <c r="B118" s="44"/>
      <c r="C118" s="46">
        <v>43843</v>
      </c>
      <c r="D118" s="47" t="s">
        <v>567</v>
      </c>
      <c r="E118" s="47" t="s">
        <v>568</v>
      </c>
      <c r="F118" s="44" t="s">
        <v>26</v>
      </c>
      <c r="G118" s="44" t="s">
        <v>27</v>
      </c>
      <c r="H118" s="44" t="s">
        <v>61</v>
      </c>
      <c r="I118" s="44" t="s">
        <v>12</v>
      </c>
      <c r="J118" s="46">
        <v>43841</v>
      </c>
      <c r="K118" s="44" t="s">
        <v>17</v>
      </c>
      <c r="L118" s="48" t="s">
        <v>569</v>
      </c>
      <c r="M118" s="46">
        <v>43866</v>
      </c>
      <c r="N118" s="46">
        <v>43854</v>
      </c>
      <c r="O118" s="41" t="str">
        <f>VLOOKUP(F118,Validation!$A$17:$B$28,2,FALSE)</f>
        <v>Closed</v>
      </c>
      <c r="P118" s="40" t="str">
        <f t="shared" ca="1" si="1"/>
        <v>Archived</v>
      </c>
    </row>
    <row r="119" spans="1:17" ht="76.5" hidden="1" customHeight="1" x14ac:dyDescent="0.25">
      <c r="A119" s="44" t="s">
        <v>570</v>
      </c>
      <c r="B119" s="44" t="s">
        <v>571</v>
      </c>
      <c r="C119" s="46">
        <v>43837</v>
      </c>
      <c r="D119" s="47" t="s">
        <v>572</v>
      </c>
      <c r="E119" s="47" t="s">
        <v>573</v>
      </c>
      <c r="F119" s="44" t="s">
        <v>26</v>
      </c>
      <c r="G119" s="44" t="s">
        <v>27</v>
      </c>
      <c r="H119" s="44" t="s">
        <v>61</v>
      </c>
      <c r="I119" s="44" t="s">
        <v>12</v>
      </c>
      <c r="J119" s="46">
        <v>43967</v>
      </c>
      <c r="K119" s="44" t="s">
        <v>21</v>
      </c>
      <c r="L119" s="48" t="s">
        <v>574</v>
      </c>
      <c r="M119" s="41">
        <v>43969</v>
      </c>
      <c r="N119" s="46">
        <v>43854</v>
      </c>
      <c r="O119" s="41" t="str">
        <f>VLOOKUP(F119,Validation!$A$17:$B$28,2,FALSE)</f>
        <v>Closed</v>
      </c>
      <c r="P119" s="40" t="str">
        <f t="shared" ca="1" si="1"/>
        <v>Archived</v>
      </c>
    </row>
    <row r="120" spans="1:17" ht="69.75" hidden="1" customHeight="1" x14ac:dyDescent="0.25">
      <c r="A120" s="44" t="s">
        <v>575</v>
      </c>
      <c r="B120" s="44"/>
      <c r="C120" s="46">
        <v>43850</v>
      </c>
      <c r="D120" s="47" t="s">
        <v>576</v>
      </c>
      <c r="E120" s="47" t="s">
        <v>577</v>
      </c>
      <c r="F120" s="44" t="s">
        <v>26</v>
      </c>
      <c r="G120" s="44" t="s">
        <v>30</v>
      </c>
      <c r="H120" s="44" t="s">
        <v>61</v>
      </c>
      <c r="I120" s="44" t="s">
        <v>12</v>
      </c>
      <c r="J120" s="46">
        <v>43862</v>
      </c>
      <c r="K120" s="44" t="s">
        <v>17</v>
      </c>
      <c r="L120" s="48" t="s">
        <v>578</v>
      </c>
      <c r="M120" s="46">
        <v>43866</v>
      </c>
      <c r="N120" s="46">
        <v>43854</v>
      </c>
      <c r="O120" s="41" t="str">
        <f>VLOOKUP(F120,Validation!$A$17:$B$28,2,FALSE)</f>
        <v>Closed</v>
      </c>
      <c r="P120" s="40" t="str">
        <f t="shared" ca="1" si="1"/>
        <v>Archived</v>
      </c>
    </row>
    <row r="121" spans="1:17" ht="69.75" hidden="1" customHeight="1" x14ac:dyDescent="0.25">
      <c r="A121" s="44" t="s">
        <v>579</v>
      </c>
      <c r="B121" s="44"/>
      <c r="C121" s="46">
        <v>43850</v>
      </c>
      <c r="D121" s="47" t="s">
        <v>580</v>
      </c>
      <c r="E121" s="47" t="s">
        <v>581</v>
      </c>
      <c r="F121" s="44" t="s">
        <v>26</v>
      </c>
      <c r="G121" s="44" t="s">
        <v>32</v>
      </c>
      <c r="H121" s="44" t="s">
        <v>67</v>
      </c>
      <c r="I121" s="44" t="s">
        <v>12</v>
      </c>
      <c r="J121" s="46">
        <v>43847</v>
      </c>
      <c r="K121" s="44" t="s">
        <v>17</v>
      </c>
      <c r="L121" s="48" t="s">
        <v>582</v>
      </c>
      <c r="M121" s="46">
        <v>43866</v>
      </c>
      <c r="N121" s="46">
        <v>43854</v>
      </c>
      <c r="O121" s="41" t="str">
        <f>VLOOKUP(F121,Validation!$A$17:$B$28,2,FALSE)</f>
        <v>Closed</v>
      </c>
      <c r="P121" s="40" t="str">
        <f t="shared" ca="1" si="1"/>
        <v>Archived</v>
      </c>
    </row>
    <row r="122" spans="1:17" ht="69.75" hidden="1" customHeight="1" x14ac:dyDescent="0.25">
      <c r="A122" s="44" t="s">
        <v>583</v>
      </c>
      <c r="B122" s="44"/>
      <c r="C122" s="46">
        <v>43852</v>
      </c>
      <c r="D122" s="47" t="s">
        <v>584</v>
      </c>
      <c r="E122" s="47" t="s">
        <v>585</v>
      </c>
      <c r="F122" s="44" t="s">
        <v>26</v>
      </c>
      <c r="G122" s="44" t="s">
        <v>204</v>
      </c>
      <c r="H122" s="44" t="s">
        <v>61</v>
      </c>
      <c r="I122" s="44" t="s">
        <v>12</v>
      </c>
      <c r="J122" s="46">
        <v>43866</v>
      </c>
      <c r="K122" s="44" t="s">
        <v>17</v>
      </c>
      <c r="L122" s="48" t="s">
        <v>586</v>
      </c>
      <c r="M122" s="46">
        <v>43880</v>
      </c>
      <c r="N122" s="46">
        <v>43854</v>
      </c>
      <c r="O122" s="41" t="str">
        <f>VLOOKUP(F122,Validation!$A$17:$B$28,2,FALSE)</f>
        <v>Closed</v>
      </c>
      <c r="P122" s="40" t="str">
        <f t="shared" ca="1" si="1"/>
        <v>Archived</v>
      </c>
      <c r="Q122" s="30"/>
    </row>
    <row r="123" spans="1:17" ht="162.75" hidden="1" customHeight="1" x14ac:dyDescent="0.25">
      <c r="A123" s="44" t="s">
        <v>587</v>
      </c>
      <c r="B123" s="44"/>
      <c r="C123" s="46">
        <v>43854</v>
      </c>
      <c r="D123" s="47" t="s">
        <v>588</v>
      </c>
      <c r="E123" s="47" t="s">
        <v>589</v>
      </c>
      <c r="F123" s="44" t="s">
        <v>31</v>
      </c>
      <c r="G123" s="44" t="s">
        <v>27</v>
      </c>
      <c r="H123" s="44" t="s">
        <v>61</v>
      </c>
      <c r="I123" s="44" t="s">
        <v>12</v>
      </c>
      <c r="J123" s="46">
        <v>43866</v>
      </c>
      <c r="K123" s="44" t="s">
        <v>17</v>
      </c>
      <c r="L123" s="48" t="s">
        <v>590</v>
      </c>
      <c r="M123" s="46">
        <v>43906</v>
      </c>
      <c r="N123" s="46">
        <v>43854</v>
      </c>
      <c r="O123" s="41" t="str">
        <f>VLOOKUP(F123,Validation!$A$17:$B$28,2,FALSE)</f>
        <v>Closed</v>
      </c>
      <c r="P123" s="40" t="str">
        <f t="shared" ca="1" si="1"/>
        <v>Archived</v>
      </c>
    </row>
    <row r="124" spans="1:17" ht="183" hidden="1" customHeight="1" x14ac:dyDescent="0.25">
      <c r="A124" s="44" t="s">
        <v>591</v>
      </c>
      <c r="B124" s="44"/>
      <c r="C124" s="46">
        <v>43860</v>
      </c>
      <c r="D124" s="47" t="s">
        <v>592</v>
      </c>
      <c r="E124" s="47" t="s">
        <v>593</v>
      </c>
      <c r="F124" s="40" t="s">
        <v>26</v>
      </c>
      <c r="G124" s="44" t="s">
        <v>204</v>
      </c>
      <c r="H124" s="44" t="s">
        <v>61</v>
      </c>
      <c r="I124" s="44" t="s">
        <v>12</v>
      </c>
      <c r="J124" s="46">
        <v>43932</v>
      </c>
      <c r="K124" s="44" t="s">
        <v>17</v>
      </c>
      <c r="L124" s="48" t="s">
        <v>594</v>
      </c>
      <c r="M124" s="46">
        <v>43936</v>
      </c>
      <c r="N124" s="46">
        <v>43868</v>
      </c>
      <c r="O124" s="41" t="str">
        <f>VLOOKUP(F124,Validation!$A$17:$B$28,2,FALSE)</f>
        <v>Closed</v>
      </c>
      <c r="P124" s="40" t="str">
        <f t="shared" ca="1" si="1"/>
        <v>Archived</v>
      </c>
    </row>
    <row r="125" spans="1:17" ht="100.5" hidden="1" customHeight="1" x14ac:dyDescent="0.25">
      <c r="A125" s="44" t="s">
        <v>595</v>
      </c>
      <c r="B125" s="44"/>
      <c r="C125" s="46">
        <v>43861</v>
      </c>
      <c r="D125" s="47" t="s">
        <v>596</v>
      </c>
      <c r="E125" s="47" t="s">
        <v>597</v>
      </c>
      <c r="F125" s="44" t="s">
        <v>26</v>
      </c>
      <c r="G125" s="44" t="s">
        <v>27</v>
      </c>
      <c r="H125" s="44" t="s">
        <v>61</v>
      </c>
      <c r="I125" s="44" t="s">
        <v>12</v>
      </c>
      <c r="J125" s="46">
        <v>43870</v>
      </c>
      <c r="K125" s="44" t="s">
        <v>17</v>
      </c>
      <c r="L125" s="48" t="s">
        <v>598</v>
      </c>
      <c r="M125" s="46">
        <v>43879</v>
      </c>
      <c r="N125" s="46">
        <v>43868</v>
      </c>
      <c r="O125" s="41" t="str">
        <f>VLOOKUP(F125,Validation!$A$17:$B$28,2,FALSE)</f>
        <v>Closed</v>
      </c>
      <c r="P125" s="40" t="str">
        <f t="shared" ca="1" si="1"/>
        <v>Archived</v>
      </c>
      <c r="Q125" s="30"/>
    </row>
    <row r="126" spans="1:17" ht="111.75" hidden="1" customHeight="1" x14ac:dyDescent="0.25">
      <c r="A126" s="44" t="s">
        <v>599</v>
      </c>
      <c r="B126" s="44">
        <v>3</v>
      </c>
      <c r="C126" s="46">
        <v>43865</v>
      </c>
      <c r="D126" s="47" t="s">
        <v>600</v>
      </c>
      <c r="E126" s="47" t="s">
        <v>601</v>
      </c>
      <c r="F126" s="40" t="s">
        <v>26</v>
      </c>
      <c r="G126" s="44" t="s">
        <v>20</v>
      </c>
      <c r="H126" s="44" t="s">
        <v>480</v>
      </c>
      <c r="I126" s="44" t="s">
        <v>23</v>
      </c>
      <c r="J126" s="46">
        <v>43911</v>
      </c>
      <c r="K126" s="44" t="s">
        <v>17</v>
      </c>
      <c r="L126" s="48" t="s">
        <v>602</v>
      </c>
      <c r="M126" s="46">
        <v>43936</v>
      </c>
      <c r="N126" s="46">
        <v>43868</v>
      </c>
      <c r="O126" s="41" t="str">
        <f>VLOOKUP(F126,Validation!$A$17:$B$28,2,FALSE)</f>
        <v>Closed</v>
      </c>
      <c r="P126" s="40" t="str">
        <f t="shared" ca="1" si="1"/>
        <v>Archived</v>
      </c>
    </row>
    <row r="127" spans="1:17" ht="92.25" customHeight="1" x14ac:dyDescent="0.25">
      <c r="A127" s="44" t="s">
        <v>603</v>
      </c>
      <c r="B127" s="44" t="s">
        <v>604</v>
      </c>
      <c r="C127" s="46">
        <v>43865</v>
      </c>
      <c r="D127" s="47" t="s">
        <v>605</v>
      </c>
      <c r="E127" s="47" t="s">
        <v>606</v>
      </c>
      <c r="F127" s="44" t="s">
        <v>22</v>
      </c>
      <c r="G127" s="44" t="s">
        <v>20</v>
      </c>
      <c r="H127" s="44" t="s">
        <v>480</v>
      </c>
      <c r="I127" s="44" t="s">
        <v>23</v>
      </c>
      <c r="J127" s="44" t="s">
        <v>233</v>
      </c>
      <c r="K127" s="44" t="s">
        <v>21</v>
      </c>
      <c r="L127" s="48" t="s">
        <v>607</v>
      </c>
      <c r="M127" s="46">
        <v>44455</v>
      </c>
      <c r="N127" s="46">
        <v>43868</v>
      </c>
      <c r="O127" s="41" t="str">
        <f>VLOOKUP(F127,Validation!$A$17:$B$28,2,FALSE)</f>
        <v>Open issue with a planned fix</v>
      </c>
      <c r="P127" s="40" t="str">
        <f t="shared" ca="1" si="1"/>
        <v>Live</v>
      </c>
    </row>
    <row r="128" spans="1:17" ht="102" hidden="1" customHeight="1" x14ac:dyDescent="0.25">
      <c r="A128" s="44" t="s">
        <v>608</v>
      </c>
      <c r="B128" s="44">
        <v>5</v>
      </c>
      <c r="C128" s="46">
        <v>43865</v>
      </c>
      <c r="D128" s="47" t="s">
        <v>609</v>
      </c>
      <c r="E128" s="47" t="s">
        <v>610</v>
      </c>
      <c r="F128" s="44" t="s">
        <v>26</v>
      </c>
      <c r="G128" s="44" t="s">
        <v>20</v>
      </c>
      <c r="H128" s="44" t="s">
        <v>480</v>
      </c>
      <c r="I128" s="44" t="s">
        <v>19</v>
      </c>
      <c r="J128" s="46">
        <v>44051</v>
      </c>
      <c r="K128" s="44" t="s">
        <v>21</v>
      </c>
      <c r="L128" s="48" t="s">
        <v>611</v>
      </c>
      <c r="M128" s="46">
        <v>44098</v>
      </c>
      <c r="N128" s="46">
        <v>43868</v>
      </c>
      <c r="O128" s="41" t="str">
        <f>VLOOKUP(F128,Validation!$A$17:$B$28,2,FALSE)</f>
        <v>Closed</v>
      </c>
      <c r="P128" s="40" t="str">
        <f t="shared" ca="1" si="1"/>
        <v>Archived</v>
      </c>
    </row>
    <row r="129" spans="1:16 16383:16383" ht="69.75" hidden="1" customHeight="1" x14ac:dyDescent="0.25">
      <c r="A129" s="44" t="s">
        <v>612</v>
      </c>
      <c r="B129" s="40">
        <v>6</v>
      </c>
      <c r="C129" s="46">
        <v>43867</v>
      </c>
      <c r="D129" s="47" t="s">
        <v>613</v>
      </c>
      <c r="E129" s="47" t="s">
        <v>614</v>
      </c>
      <c r="F129" s="40" t="s">
        <v>26</v>
      </c>
      <c r="G129" s="44" t="s">
        <v>20</v>
      </c>
      <c r="H129" s="44" t="s">
        <v>480</v>
      </c>
      <c r="I129" s="44" t="s">
        <v>23</v>
      </c>
      <c r="J129" s="46">
        <v>43911</v>
      </c>
      <c r="K129" s="44" t="s">
        <v>17</v>
      </c>
      <c r="L129" s="48" t="s">
        <v>615</v>
      </c>
      <c r="M129" s="46">
        <v>43936</v>
      </c>
      <c r="N129" s="46">
        <v>43868</v>
      </c>
      <c r="O129" s="41" t="str">
        <f>VLOOKUP(F129,Validation!$A$17:$B$28,2,FALSE)</f>
        <v>Closed</v>
      </c>
      <c r="P129" s="40" t="str">
        <f t="shared" ca="1" si="1"/>
        <v>Archived</v>
      </c>
    </row>
    <row r="130" spans="1:16 16383:16383" ht="69.75" hidden="1" customHeight="1" x14ac:dyDescent="0.25">
      <c r="A130" s="44" t="s">
        <v>616</v>
      </c>
      <c r="B130" s="44" t="s">
        <v>617</v>
      </c>
      <c r="C130" s="46">
        <v>43879</v>
      </c>
      <c r="D130" s="47" t="s">
        <v>618</v>
      </c>
      <c r="E130" s="47" t="s">
        <v>619</v>
      </c>
      <c r="F130" s="40" t="s">
        <v>26</v>
      </c>
      <c r="G130" s="44" t="s">
        <v>27</v>
      </c>
      <c r="H130" s="44" t="s">
        <v>61</v>
      </c>
      <c r="I130" s="44" t="s">
        <v>23</v>
      </c>
      <c r="J130" s="46">
        <v>43911</v>
      </c>
      <c r="K130" s="44" t="s">
        <v>17</v>
      </c>
      <c r="L130" s="48" t="s">
        <v>620</v>
      </c>
      <c r="M130" s="46">
        <v>43909</v>
      </c>
      <c r="N130" s="46">
        <v>43882</v>
      </c>
      <c r="O130" s="41" t="str">
        <f>VLOOKUP(F130,Validation!$A$17:$B$28,2,FALSE)</f>
        <v>Closed</v>
      </c>
      <c r="P130" s="40" t="str">
        <f t="shared" ca="1" si="1"/>
        <v>Archived</v>
      </c>
    </row>
    <row r="131" spans="1:16 16383:16383" ht="110.25" hidden="1" customHeight="1" x14ac:dyDescent="0.25">
      <c r="A131" s="44" t="s">
        <v>621</v>
      </c>
      <c r="B131" s="44" t="s">
        <v>622</v>
      </c>
      <c r="C131" s="46">
        <v>43879</v>
      </c>
      <c r="D131" s="47" t="s">
        <v>623</v>
      </c>
      <c r="E131" s="47" t="s">
        <v>624</v>
      </c>
      <c r="F131" s="44" t="s">
        <v>26</v>
      </c>
      <c r="G131" s="44" t="s">
        <v>27</v>
      </c>
      <c r="H131" s="44" t="s">
        <v>61</v>
      </c>
      <c r="I131" s="44" t="s">
        <v>23</v>
      </c>
      <c r="J131" s="46">
        <v>44331</v>
      </c>
      <c r="K131" s="44" t="s">
        <v>17</v>
      </c>
      <c r="L131" s="48" t="s">
        <v>625</v>
      </c>
      <c r="M131" s="46">
        <v>44357</v>
      </c>
      <c r="N131" s="46">
        <v>43882</v>
      </c>
      <c r="O131" s="41" t="str">
        <f>VLOOKUP(F131,Validation!$A$17:$B$28,2,FALSE)</f>
        <v>Closed</v>
      </c>
      <c r="P131" s="40" t="str">
        <f t="shared" ca="1" si="1"/>
        <v>Archived</v>
      </c>
    </row>
    <row r="132" spans="1:16 16383:16383" ht="117" hidden="1" customHeight="1" x14ac:dyDescent="0.25">
      <c r="A132" s="44" t="s">
        <v>626</v>
      </c>
      <c r="B132" s="40">
        <v>33</v>
      </c>
      <c r="C132" s="46">
        <v>43881</v>
      </c>
      <c r="D132" s="47" t="s">
        <v>627</v>
      </c>
      <c r="E132" s="47" t="s">
        <v>628</v>
      </c>
      <c r="F132" s="40" t="s">
        <v>26</v>
      </c>
      <c r="G132" s="44" t="s">
        <v>20</v>
      </c>
      <c r="H132" s="44" t="s">
        <v>480</v>
      </c>
      <c r="I132" s="44" t="s">
        <v>19</v>
      </c>
      <c r="J132" s="46">
        <v>43911</v>
      </c>
      <c r="K132" s="44" t="s">
        <v>17</v>
      </c>
      <c r="L132" s="48" t="s">
        <v>629</v>
      </c>
      <c r="M132" s="46">
        <v>43936</v>
      </c>
      <c r="N132" s="46">
        <v>43882</v>
      </c>
      <c r="O132" s="41" t="str">
        <f>VLOOKUP(F132,Validation!$A$17:$B$28,2,FALSE)</f>
        <v>Closed</v>
      </c>
      <c r="P132" s="40" t="str">
        <f t="shared" ca="1" si="1"/>
        <v>Archived</v>
      </c>
    </row>
    <row r="133" spans="1:16 16383:16383" ht="60" hidden="1" x14ac:dyDescent="0.25">
      <c r="A133" s="44" t="s">
        <v>630</v>
      </c>
      <c r="B133" s="40"/>
      <c r="C133" s="46">
        <v>43886</v>
      </c>
      <c r="D133" s="47" t="s">
        <v>631</v>
      </c>
      <c r="E133" s="47" t="s">
        <v>632</v>
      </c>
      <c r="F133" s="44" t="s">
        <v>29</v>
      </c>
      <c r="G133" s="44" t="s">
        <v>30</v>
      </c>
      <c r="H133" s="44" t="s">
        <v>61</v>
      </c>
      <c r="I133" s="44" t="s">
        <v>19</v>
      </c>
      <c r="J133" s="46">
        <v>44231</v>
      </c>
      <c r="K133" s="44" t="s">
        <v>17</v>
      </c>
      <c r="L133" s="48" t="s">
        <v>633</v>
      </c>
      <c r="M133" s="46">
        <v>44231</v>
      </c>
      <c r="N133" s="46">
        <v>43896</v>
      </c>
      <c r="O133" s="41" t="str">
        <f>VLOOKUP(F133,Validation!$A$17:$B$28,2,FALSE)</f>
        <v>Closed</v>
      </c>
      <c r="P133" s="40" t="str">
        <f t="shared" ca="1" si="1"/>
        <v>Archived</v>
      </c>
    </row>
    <row r="134" spans="1:16 16383:16383" ht="75" hidden="1" x14ac:dyDescent="0.25">
      <c r="A134" s="44" t="s">
        <v>634</v>
      </c>
      <c r="B134" s="40"/>
      <c r="C134" s="46">
        <v>43886</v>
      </c>
      <c r="D134" s="47" t="s">
        <v>635</v>
      </c>
      <c r="E134" s="47" t="s">
        <v>636</v>
      </c>
      <c r="F134" s="40" t="s">
        <v>26</v>
      </c>
      <c r="G134" s="44" t="s">
        <v>30</v>
      </c>
      <c r="H134" s="44" t="s">
        <v>61</v>
      </c>
      <c r="I134" s="44" t="s">
        <v>12</v>
      </c>
      <c r="J134" s="46">
        <v>44020</v>
      </c>
      <c r="K134" s="44" t="s">
        <v>17</v>
      </c>
      <c r="L134" s="48" t="s">
        <v>637</v>
      </c>
      <c r="M134" s="46">
        <v>44103</v>
      </c>
      <c r="N134" s="46">
        <v>43896</v>
      </c>
      <c r="O134" s="41" t="str">
        <f>VLOOKUP(F134,Validation!$A$17:$B$28,2,FALSE)</f>
        <v>Closed</v>
      </c>
      <c r="P134" s="40" t="str">
        <f t="shared" ref="P134:P197" ca="1" si="2">IF(F134="Backlog","Backlog",IF(J134="NA","Live",IF(J134="TBC","Live",IF(F134="In-Flight","Live",(IF(F134="Deployed - Awaiting Signoff","Live",(IF((TODAY()-J134)&gt;42,"Archived","Live"))))))))</f>
        <v>Archived</v>
      </c>
    </row>
    <row r="135" spans="1:16 16383:16383" ht="52.5" hidden="1" customHeight="1" x14ac:dyDescent="0.25">
      <c r="A135" s="44" t="s">
        <v>638</v>
      </c>
      <c r="B135" s="40"/>
      <c r="C135" s="46">
        <v>43886</v>
      </c>
      <c r="D135" s="47" t="s">
        <v>639</v>
      </c>
      <c r="E135" s="47" t="s">
        <v>640</v>
      </c>
      <c r="F135" s="40" t="s">
        <v>31</v>
      </c>
      <c r="G135" s="44" t="s">
        <v>360</v>
      </c>
      <c r="H135" s="44" t="s">
        <v>61</v>
      </c>
      <c r="I135" s="44" t="s">
        <v>12</v>
      </c>
      <c r="J135" s="46">
        <v>43868</v>
      </c>
      <c r="K135" s="44" t="s">
        <v>68</v>
      </c>
      <c r="L135" s="48" t="s">
        <v>641</v>
      </c>
      <c r="M135" s="46">
        <v>43880</v>
      </c>
      <c r="N135" s="46">
        <v>43896</v>
      </c>
      <c r="O135" s="41" t="str">
        <f>VLOOKUP(F135,Validation!$A$17:$B$28,2,FALSE)</f>
        <v>Closed</v>
      </c>
      <c r="P135" s="40" t="str">
        <f t="shared" ca="1" si="2"/>
        <v>Archived</v>
      </c>
    </row>
    <row r="136" spans="1:16 16383:16383" ht="49.5" hidden="1" customHeight="1" x14ac:dyDescent="0.25">
      <c r="A136" s="44" t="s">
        <v>642</v>
      </c>
      <c r="B136" s="40"/>
      <c r="C136" s="46">
        <v>43886</v>
      </c>
      <c r="D136" s="47" t="s">
        <v>643</v>
      </c>
      <c r="E136" s="47" t="s">
        <v>644</v>
      </c>
      <c r="F136" s="40" t="s">
        <v>26</v>
      </c>
      <c r="G136" s="44" t="s">
        <v>37</v>
      </c>
      <c r="H136" s="44" t="s">
        <v>67</v>
      </c>
      <c r="I136" s="44" t="s">
        <v>12</v>
      </c>
      <c r="J136" s="46">
        <v>43866</v>
      </c>
      <c r="K136" s="44" t="s">
        <v>17</v>
      </c>
      <c r="L136" s="48" t="s">
        <v>645</v>
      </c>
      <c r="M136" s="46">
        <v>43894</v>
      </c>
      <c r="N136" s="46">
        <v>43896</v>
      </c>
      <c r="O136" s="41" t="str">
        <f>VLOOKUP(F136,Validation!$A$17:$B$28,2,FALSE)</f>
        <v>Closed</v>
      </c>
      <c r="P136" s="40" t="str">
        <f t="shared" ca="1" si="2"/>
        <v>Archived</v>
      </c>
    </row>
    <row r="137" spans="1:16 16383:16383" ht="88.5" hidden="1" customHeight="1" x14ac:dyDescent="0.25">
      <c r="A137" s="44" t="s">
        <v>646</v>
      </c>
      <c r="B137" s="40">
        <v>63</v>
      </c>
      <c r="C137" s="46">
        <v>43886</v>
      </c>
      <c r="D137" s="47" t="s">
        <v>647</v>
      </c>
      <c r="E137" s="47" t="s">
        <v>648</v>
      </c>
      <c r="F137" s="40" t="s">
        <v>26</v>
      </c>
      <c r="G137" s="44" t="s">
        <v>20</v>
      </c>
      <c r="H137" s="44" t="s">
        <v>480</v>
      </c>
      <c r="I137" s="44" t="s">
        <v>23</v>
      </c>
      <c r="J137" s="46">
        <v>43932</v>
      </c>
      <c r="K137" s="44" t="s">
        <v>17</v>
      </c>
      <c r="L137" s="48" t="s">
        <v>649</v>
      </c>
      <c r="M137" s="46">
        <v>43936</v>
      </c>
      <c r="N137" s="46">
        <v>43896</v>
      </c>
      <c r="O137" s="41" t="str">
        <f>VLOOKUP(F137,Validation!$A$17:$B$28,2,FALSE)</f>
        <v>Closed</v>
      </c>
      <c r="P137" s="40" t="str">
        <f t="shared" ca="1" si="2"/>
        <v>Archived</v>
      </c>
    </row>
    <row r="138" spans="1:16 16383:16383" ht="75" hidden="1" x14ac:dyDescent="0.25">
      <c r="A138" s="44" t="s">
        <v>650</v>
      </c>
      <c r="B138" s="40"/>
      <c r="C138" s="46">
        <v>43887</v>
      </c>
      <c r="D138" s="47" t="s">
        <v>651</v>
      </c>
      <c r="E138" s="47" t="s">
        <v>652</v>
      </c>
      <c r="F138" s="40" t="s">
        <v>26</v>
      </c>
      <c r="G138" s="44" t="s">
        <v>204</v>
      </c>
      <c r="H138" s="40" t="s">
        <v>61</v>
      </c>
      <c r="I138" s="40" t="s">
        <v>23</v>
      </c>
      <c r="J138" s="46">
        <v>43911</v>
      </c>
      <c r="K138" s="40" t="s">
        <v>17</v>
      </c>
      <c r="L138" s="48" t="s">
        <v>653</v>
      </c>
      <c r="M138" s="46">
        <v>43921</v>
      </c>
      <c r="N138" s="46">
        <v>43896</v>
      </c>
      <c r="O138" s="41" t="str">
        <f>VLOOKUP(F138,Validation!$A$17:$B$28,2,FALSE)</f>
        <v>Closed</v>
      </c>
      <c r="P138" s="40" t="str">
        <f t="shared" ca="1" si="2"/>
        <v>Archived</v>
      </c>
    </row>
    <row r="139" spans="1:16 16383:16383" ht="75" hidden="1" x14ac:dyDescent="0.25">
      <c r="A139" s="44" t="s">
        <v>654</v>
      </c>
      <c r="B139" s="40"/>
      <c r="C139" s="46">
        <v>43887</v>
      </c>
      <c r="D139" s="47" t="s">
        <v>655</v>
      </c>
      <c r="E139" s="47" t="s">
        <v>656</v>
      </c>
      <c r="F139" s="40" t="s">
        <v>26</v>
      </c>
      <c r="G139" s="44" t="s">
        <v>204</v>
      </c>
      <c r="H139" s="40" t="s">
        <v>61</v>
      </c>
      <c r="I139" s="40" t="s">
        <v>23</v>
      </c>
      <c r="J139" s="41">
        <v>43988</v>
      </c>
      <c r="K139" s="40" t="s">
        <v>17</v>
      </c>
      <c r="L139" s="48" t="s">
        <v>657</v>
      </c>
      <c r="M139" s="41">
        <v>44007</v>
      </c>
      <c r="N139" s="46">
        <v>43896</v>
      </c>
      <c r="O139" s="41" t="str">
        <f>VLOOKUP(F139,Validation!$A$17:$B$28,2,FALSE)</f>
        <v>Closed</v>
      </c>
      <c r="P139" s="40" t="str">
        <f t="shared" ca="1" si="2"/>
        <v>Archived</v>
      </c>
    </row>
    <row r="140" spans="1:16 16383:16383" ht="62.25" hidden="1" customHeight="1" x14ac:dyDescent="0.25">
      <c r="A140" s="44" t="s">
        <v>658</v>
      </c>
      <c r="B140" s="40"/>
      <c r="C140" s="46">
        <v>43887</v>
      </c>
      <c r="D140" s="47" t="s">
        <v>659</v>
      </c>
      <c r="E140" s="47" t="s">
        <v>660</v>
      </c>
      <c r="F140" s="40" t="s">
        <v>26</v>
      </c>
      <c r="G140" s="44" t="s">
        <v>204</v>
      </c>
      <c r="H140" s="40" t="s">
        <v>61</v>
      </c>
      <c r="I140" s="40" t="s">
        <v>23</v>
      </c>
      <c r="J140" s="46">
        <v>43911</v>
      </c>
      <c r="K140" s="40" t="s">
        <v>17</v>
      </c>
      <c r="L140" s="71" t="s">
        <v>661</v>
      </c>
      <c r="M140" s="46">
        <v>43921</v>
      </c>
      <c r="N140" s="46">
        <v>43896</v>
      </c>
      <c r="O140" s="41" t="str">
        <f>VLOOKUP(F140,Validation!$A$17:$B$28,2,FALSE)</f>
        <v>Closed</v>
      </c>
      <c r="P140" s="40" t="str">
        <f t="shared" ca="1" si="2"/>
        <v>Archived</v>
      </c>
    </row>
    <row r="141" spans="1:16 16383:16383" ht="45" hidden="1" x14ac:dyDescent="0.25">
      <c r="A141" s="44" t="s">
        <v>662</v>
      </c>
      <c r="B141" s="41"/>
      <c r="C141" s="46">
        <v>43886</v>
      </c>
      <c r="D141" s="47" t="s">
        <v>663</v>
      </c>
      <c r="E141" s="47" t="s">
        <v>664</v>
      </c>
      <c r="F141" s="40" t="s">
        <v>26</v>
      </c>
      <c r="G141" s="44" t="s">
        <v>30</v>
      </c>
      <c r="H141" s="40" t="s">
        <v>61</v>
      </c>
      <c r="I141" s="40" t="s">
        <v>23</v>
      </c>
      <c r="J141" s="41">
        <v>43868</v>
      </c>
      <c r="K141" s="48" t="s">
        <v>17</v>
      </c>
      <c r="L141" s="72" t="s">
        <v>665</v>
      </c>
      <c r="M141" s="46">
        <v>43880</v>
      </c>
      <c r="N141" s="46">
        <v>43896</v>
      </c>
      <c r="O141" s="41" t="str">
        <f>VLOOKUP(F141,Validation!$A$17:$B$28,2,FALSE)</f>
        <v>Closed</v>
      </c>
      <c r="P141" s="40" t="str">
        <f t="shared" ca="1" si="2"/>
        <v>Archived</v>
      </c>
      <c r="XFC141" s="28"/>
    </row>
    <row r="142" spans="1:16 16383:16383" ht="66" hidden="1" customHeight="1" x14ac:dyDescent="0.25">
      <c r="A142" s="44" t="s">
        <v>666</v>
      </c>
      <c r="B142" s="40"/>
      <c r="C142" s="46">
        <v>43887</v>
      </c>
      <c r="D142" s="47" t="s">
        <v>667</v>
      </c>
      <c r="E142" s="42" t="s">
        <v>668</v>
      </c>
      <c r="F142" s="40" t="s">
        <v>26</v>
      </c>
      <c r="G142" s="44" t="s">
        <v>204</v>
      </c>
      <c r="H142" s="40" t="s">
        <v>61</v>
      </c>
      <c r="I142" s="40" t="s">
        <v>23</v>
      </c>
      <c r="J142" s="46">
        <v>43911</v>
      </c>
      <c r="K142" s="40" t="s">
        <v>17</v>
      </c>
      <c r="L142" s="42" t="s">
        <v>669</v>
      </c>
      <c r="M142" s="46">
        <v>43924</v>
      </c>
      <c r="N142" s="46">
        <v>43896</v>
      </c>
      <c r="O142" s="41" t="str">
        <f>VLOOKUP(F142,Validation!$A$17:$B$28,2,FALSE)</f>
        <v>Closed</v>
      </c>
      <c r="P142" s="40" t="str">
        <f t="shared" ca="1" si="2"/>
        <v>Archived</v>
      </c>
    </row>
    <row r="143" spans="1:16 16383:16383" ht="96" hidden="1" customHeight="1" x14ac:dyDescent="0.25">
      <c r="A143" s="44" t="s">
        <v>670</v>
      </c>
      <c r="B143" s="40"/>
      <c r="C143" s="41">
        <v>43894</v>
      </c>
      <c r="D143" s="47" t="s">
        <v>671</v>
      </c>
      <c r="E143" s="42" t="s">
        <v>672</v>
      </c>
      <c r="F143" s="40" t="s">
        <v>26</v>
      </c>
      <c r="G143" s="44" t="s">
        <v>24</v>
      </c>
      <c r="H143" s="40" t="s">
        <v>61</v>
      </c>
      <c r="I143" s="40" t="s">
        <v>12</v>
      </c>
      <c r="J143" s="41">
        <v>44093</v>
      </c>
      <c r="K143" s="40" t="s">
        <v>21</v>
      </c>
      <c r="L143" s="42" t="s">
        <v>673</v>
      </c>
      <c r="M143" s="46">
        <v>44116</v>
      </c>
      <c r="N143" s="46">
        <v>43896</v>
      </c>
      <c r="O143" s="41" t="str">
        <f>VLOOKUP(F143,Validation!$A$17:$B$28,2,FALSE)</f>
        <v>Closed</v>
      </c>
      <c r="P143" s="40" t="str">
        <f t="shared" ca="1" si="2"/>
        <v>Archived</v>
      </c>
    </row>
    <row r="144" spans="1:16 16383:16383" ht="60" hidden="1" x14ac:dyDescent="0.25">
      <c r="A144" s="44" t="s">
        <v>674</v>
      </c>
      <c r="B144" s="40" t="s">
        <v>675</v>
      </c>
      <c r="C144" s="41">
        <v>43894</v>
      </c>
      <c r="D144" s="47" t="s">
        <v>676</v>
      </c>
      <c r="E144" s="42" t="s">
        <v>677</v>
      </c>
      <c r="F144" s="64" t="s">
        <v>106</v>
      </c>
      <c r="G144" s="40" t="s">
        <v>27</v>
      </c>
      <c r="H144" s="40" t="s">
        <v>61</v>
      </c>
      <c r="I144" s="40" t="s">
        <v>23</v>
      </c>
      <c r="J144" s="41">
        <v>43911</v>
      </c>
      <c r="K144" s="40" t="s">
        <v>21</v>
      </c>
      <c r="L144" s="42" t="s">
        <v>678</v>
      </c>
      <c r="M144" s="41">
        <v>43903</v>
      </c>
      <c r="N144" s="46">
        <v>43896</v>
      </c>
      <c r="O144" s="41" t="str">
        <f>VLOOKUP(F144,Validation!$A$17:$B$28,2,FALSE)</f>
        <v>Closed</v>
      </c>
      <c r="P144" s="40" t="str">
        <f t="shared" ca="1" si="2"/>
        <v>Archived</v>
      </c>
    </row>
    <row r="145" spans="1:16" ht="109.5" customHeight="1" x14ac:dyDescent="0.25">
      <c r="A145" s="44" t="s">
        <v>679</v>
      </c>
      <c r="B145" s="40" t="s">
        <v>680</v>
      </c>
      <c r="C145" s="41">
        <v>43894</v>
      </c>
      <c r="D145" s="42" t="s">
        <v>681</v>
      </c>
      <c r="E145" s="42" t="s">
        <v>682</v>
      </c>
      <c r="F145" s="40" t="s">
        <v>683</v>
      </c>
      <c r="G145" s="40" t="s">
        <v>27</v>
      </c>
      <c r="H145" s="40" t="s">
        <v>61</v>
      </c>
      <c r="I145" s="40" t="s">
        <v>23</v>
      </c>
      <c r="J145" s="41" t="s">
        <v>233</v>
      </c>
      <c r="K145" s="40" t="s">
        <v>17</v>
      </c>
      <c r="L145" s="42" t="s">
        <v>684</v>
      </c>
      <c r="M145" s="46">
        <v>44455</v>
      </c>
      <c r="N145" s="46">
        <v>43896</v>
      </c>
      <c r="O145" s="41" t="str">
        <f>VLOOKUP(F145,Validation!$A$17:$B$28,2,FALSE)</f>
        <v>Backlog</v>
      </c>
      <c r="P145" s="40" t="str">
        <f t="shared" ca="1" si="2"/>
        <v>Backlog</v>
      </c>
    </row>
    <row r="146" spans="1:16" ht="39" hidden="1" customHeight="1" x14ac:dyDescent="0.25">
      <c r="A146" s="44" t="s">
        <v>685</v>
      </c>
      <c r="B146" s="40"/>
      <c r="C146" s="41">
        <v>43894</v>
      </c>
      <c r="D146" s="42" t="s">
        <v>686</v>
      </c>
      <c r="E146" s="42" t="s">
        <v>687</v>
      </c>
      <c r="F146" s="40" t="s">
        <v>31</v>
      </c>
      <c r="G146" s="40" t="s">
        <v>360</v>
      </c>
      <c r="H146" s="40" t="s">
        <v>61</v>
      </c>
      <c r="I146" s="40" t="s">
        <v>23</v>
      </c>
      <c r="J146" s="41">
        <v>43868</v>
      </c>
      <c r="K146" s="40" t="s">
        <v>68</v>
      </c>
      <c r="L146" s="42" t="s">
        <v>688</v>
      </c>
      <c r="M146" s="41">
        <v>43894</v>
      </c>
      <c r="N146" s="46">
        <v>43896</v>
      </c>
      <c r="O146" s="41" t="str">
        <f>VLOOKUP(F146,Validation!$A$17:$B$28,2,FALSE)</f>
        <v>Closed</v>
      </c>
      <c r="P146" s="40" t="str">
        <f t="shared" ca="1" si="2"/>
        <v>Archived</v>
      </c>
    </row>
    <row r="147" spans="1:16" ht="98.25" hidden="1" customHeight="1" x14ac:dyDescent="0.25">
      <c r="A147" s="44" t="s">
        <v>689</v>
      </c>
      <c r="B147" s="73" t="s">
        <v>690</v>
      </c>
      <c r="C147" s="41">
        <v>43895</v>
      </c>
      <c r="D147" s="42" t="s">
        <v>691</v>
      </c>
      <c r="E147" s="42" t="s">
        <v>691</v>
      </c>
      <c r="F147" s="40" t="s">
        <v>26</v>
      </c>
      <c r="G147" s="40" t="s">
        <v>27</v>
      </c>
      <c r="H147" s="40" t="s">
        <v>61</v>
      </c>
      <c r="I147" s="40" t="s">
        <v>19</v>
      </c>
      <c r="J147" s="41">
        <v>43911</v>
      </c>
      <c r="K147" s="40" t="s">
        <v>21</v>
      </c>
      <c r="L147" s="47" t="s">
        <v>692</v>
      </c>
      <c r="M147" s="46">
        <v>43927</v>
      </c>
      <c r="N147" s="46">
        <v>43896</v>
      </c>
      <c r="O147" s="41" t="str">
        <f>VLOOKUP(F147,Validation!$A$17:$B$28,2,FALSE)</f>
        <v>Closed</v>
      </c>
      <c r="P147" s="40" t="str">
        <f t="shared" ca="1" si="2"/>
        <v>Archived</v>
      </c>
    </row>
    <row r="148" spans="1:16" ht="68.25" hidden="1" customHeight="1" x14ac:dyDescent="0.25">
      <c r="A148" s="44" t="s">
        <v>693</v>
      </c>
      <c r="B148" s="74" t="s">
        <v>694</v>
      </c>
      <c r="C148" s="41">
        <v>43895</v>
      </c>
      <c r="D148" s="42" t="s">
        <v>695</v>
      </c>
      <c r="E148" s="42" t="s">
        <v>696</v>
      </c>
      <c r="F148" s="40" t="s">
        <v>26</v>
      </c>
      <c r="G148" s="40" t="s">
        <v>27</v>
      </c>
      <c r="H148" s="40" t="s">
        <v>61</v>
      </c>
      <c r="I148" s="40" t="s">
        <v>19</v>
      </c>
      <c r="J148" s="41">
        <v>43911</v>
      </c>
      <c r="K148" s="40" t="s">
        <v>21</v>
      </c>
      <c r="L148" s="42" t="s">
        <v>697</v>
      </c>
      <c r="M148" s="46">
        <v>43927</v>
      </c>
      <c r="N148" s="46">
        <v>43896</v>
      </c>
      <c r="O148" s="41" t="str">
        <f>VLOOKUP(F148,Validation!$A$17:$B$28,2,FALSE)</f>
        <v>Closed</v>
      </c>
      <c r="P148" s="40" t="str">
        <f t="shared" ca="1" si="2"/>
        <v>Archived</v>
      </c>
    </row>
    <row r="149" spans="1:16" ht="97.5" hidden="1" customHeight="1" x14ac:dyDescent="0.25">
      <c r="A149" s="44" t="s">
        <v>698</v>
      </c>
      <c r="B149" s="75" t="s">
        <v>699</v>
      </c>
      <c r="C149" s="41">
        <v>43895</v>
      </c>
      <c r="D149" s="42" t="s">
        <v>700</v>
      </c>
      <c r="E149" s="42" t="s">
        <v>701</v>
      </c>
      <c r="F149" s="40" t="s">
        <v>26</v>
      </c>
      <c r="G149" s="40" t="s">
        <v>27</v>
      </c>
      <c r="H149" s="40" t="s">
        <v>61</v>
      </c>
      <c r="I149" s="40" t="s">
        <v>19</v>
      </c>
      <c r="J149" s="41">
        <v>44212</v>
      </c>
      <c r="K149" s="40" t="s">
        <v>21</v>
      </c>
      <c r="L149" s="42" t="s">
        <v>702</v>
      </c>
      <c r="M149" s="46">
        <v>44231</v>
      </c>
      <c r="N149" s="46">
        <v>43896</v>
      </c>
      <c r="O149" s="41" t="str">
        <f>VLOOKUP(F149,Validation!$A$17:$B$28,2,FALSE)</f>
        <v>Closed</v>
      </c>
      <c r="P149" s="40" t="str">
        <f t="shared" ca="1" si="2"/>
        <v>Archived</v>
      </c>
    </row>
    <row r="150" spans="1:16" ht="61.5" hidden="1" customHeight="1" x14ac:dyDescent="0.25">
      <c r="A150" s="44" t="s">
        <v>703</v>
      </c>
      <c r="B150" s="74"/>
      <c r="C150" s="41">
        <v>43895</v>
      </c>
      <c r="D150" s="42" t="s">
        <v>704</v>
      </c>
      <c r="E150" s="42" t="s">
        <v>705</v>
      </c>
      <c r="F150" s="40" t="s">
        <v>26</v>
      </c>
      <c r="G150" s="40" t="s">
        <v>27</v>
      </c>
      <c r="H150" s="40" t="s">
        <v>61</v>
      </c>
      <c r="I150" s="40" t="s">
        <v>23</v>
      </c>
      <c r="J150" s="46">
        <v>43871</v>
      </c>
      <c r="K150" s="40" t="s">
        <v>21</v>
      </c>
      <c r="L150" s="42" t="s">
        <v>706</v>
      </c>
      <c r="M150" s="46">
        <v>43924</v>
      </c>
      <c r="N150" s="46">
        <v>43896</v>
      </c>
      <c r="O150" s="41" t="str">
        <f>VLOOKUP(F150,Validation!$A$17:$B$28,2,FALSE)</f>
        <v>Closed</v>
      </c>
      <c r="P150" s="40" t="str">
        <f t="shared" ca="1" si="2"/>
        <v>Archived</v>
      </c>
    </row>
    <row r="151" spans="1:16" ht="60" hidden="1" x14ac:dyDescent="0.25">
      <c r="A151" s="44" t="s">
        <v>707</v>
      </c>
      <c r="B151" s="74"/>
      <c r="C151" s="41">
        <v>43895</v>
      </c>
      <c r="D151" s="42" t="s">
        <v>708</v>
      </c>
      <c r="E151" s="42" t="s">
        <v>708</v>
      </c>
      <c r="F151" s="40" t="s">
        <v>26</v>
      </c>
      <c r="G151" s="44" t="s">
        <v>24</v>
      </c>
      <c r="H151" s="40" t="s">
        <v>67</v>
      </c>
      <c r="I151" s="40" t="s">
        <v>19</v>
      </c>
      <c r="J151" s="46">
        <v>43911</v>
      </c>
      <c r="K151" s="40" t="s">
        <v>17</v>
      </c>
      <c r="L151" s="42" t="s">
        <v>709</v>
      </c>
      <c r="M151" s="46">
        <v>43909</v>
      </c>
      <c r="N151" s="46">
        <v>43896</v>
      </c>
      <c r="O151" s="41" t="str">
        <f>VLOOKUP(F151,Validation!$A$17:$B$28,2,FALSE)</f>
        <v>Closed</v>
      </c>
      <c r="P151" s="40" t="str">
        <f t="shared" ca="1" si="2"/>
        <v>Archived</v>
      </c>
    </row>
    <row r="152" spans="1:16" ht="60" hidden="1" x14ac:dyDescent="0.25">
      <c r="A152" s="44" t="s">
        <v>710</v>
      </c>
      <c r="B152" s="74"/>
      <c r="C152" s="41">
        <v>43895</v>
      </c>
      <c r="D152" s="42" t="s">
        <v>711</v>
      </c>
      <c r="E152" s="42" t="s">
        <v>712</v>
      </c>
      <c r="F152" s="40" t="s">
        <v>26</v>
      </c>
      <c r="G152" s="44" t="s">
        <v>24</v>
      </c>
      <c r="H152" s="40" t="s">
        <v>61</v>
      </c>
      <c r="I152" s="40" t="s">
        <v>12</v>
      </c>
      <c r="J152" s="46">
        <v>43911</v>
      </c>
      <c r="K152" s="40" t="s">
        <v>17</v>
      </c>
      <c r="L152" s="42" t="s">
        <v>713</v>
      </c>
      <c r="M152" s="46">
        <v>43909</v>
      </c>
      <c r="N152" s="46">
        <v>43896</v>
      </c>
      <c r="O152" s="41" t="str">
        <f>VLOOKUP(F152,Validation!$A$17:$B$28,2,FALSE)</f>
        <v>Closed</v>
      </c>
      <c r="P152" s="40" t="str">
        <f t="shared" ca="1" si="2"/>
        <v>Archived</v>
      </c>
    </row>
    <row r="153" spans="1:16" ht="60" hidden="1" x14ac:dyDescent="0.25">
      <c r="A153" s="44" t="s">
        <v>714</v>
      </c>
      <c r="B153" s="74"/>
      <c r="C153" s="41">
        <v>43895</v>
      </c>
      <c r="D153" s="42" t="s">
        <v>715</v>
      </c>
      <c r="E153" s="42" t="s">
        <v>716</v>
      </c>
      <c r="F153" s="40" t="s">
        <v>26</v>
      </c>
      <c r="G153" s="44" t="s">
        <v>24</v>
      </c>
      <c r="H153" s="40" t="s">
        <v>61</v>
      </c>
      <c r="I153" s="40" t="s">
        <v>12</v>
      </c>
      <c r="J153" s="46">
        <v>43911</v>
      </c>
      <c r="K153" s="40" t="s">
        <v>17</v>
      </c>
      <c r="L153" s="42" t="s">
        <v>717</v>
      </c>
      <c r="M153" s="46">
        <v>43909</v>
      </c>
      <c r="N153" s="46">
        <v>43896</v>
      </c>
      <c r="O153" s="41" t="str">
        <f>VLOOKUP(F153,Validation!$A$17:$B$28,2,FALSE)</f>
        <v>Closed</v>
      </c>
      <c r="P153" s="40" t="str">
        <f t="shared" ca="1" si="2"/>
        <v>Archived</v>
      </c>
    </row>
    <row r="154" spans="1:16" ht="60" hidden="1" x14ac:dyDescent="0.25">
      <c r="A154" s="44" t="s">
        <v>718</v>
      </c>
      <c r="B154" s="74"/>
      <c r="C154" s="41">
        <v>43895</v>
      </c>
      <c r="D154" s="42" t="s">
        <v>719</v>
      </c>
      <c r="E154" s="42" t="s">
        <v>720</v>
      </c>
      <c r="F154" s="40" t="s">
        <v>26</v>
      </c>
      <c r="G154" s="44" t="s">
        <v>24</v>
      </c>
      <c r="H154" s="40" t="s">
        <v>61</v>
      </c>
      <c r="I154" s="40" t="s">
        <v>12</v>
      </c>
      <c r="J154" s="46">
        <v>43911</v>
      </c>
      <c r="K154" s="40" t="s">
        <v>17</v>
      </c>
      <c r="L154" s="42" t="s">
        <v>721</v>
      </c>
      <c r="M154" s="46">
        <v>43909</v>
      </c>
      <c r="N154" s="46">
        <v>43896</v>
      </c>
      <c r="O154" s="41" t="str">
        <f>VLOOKUP(F154,Validation!$A$17:$B$28,2,FALSE)</f>
        <v>Closed</v>
      </c>
      <c r="P154" s="40" t="str">
        <f t="shared" ca="1" si="2"/>
        <v>Archived</v>
      </c>
    </row>
    <row r="155" spans="1:16" ht="63.75" hidden="1" customHeight="1" x14ac:dyDescent="0.25">
      <c r="A155" s="44" t="s">
        <v>722</v>
      </c>
      <c r="B155" s="74"/>
      <c r="C155" s="41">
        <v>43895</v>
      </c>
      <c r="D155" s="42" t="s">
        <v>723</v>
      </c>
      <c r="E155" s="42" t="s">
        <v>724</v>
      </c>
      <c r="F155" s="40" t="s">
        <v>26</v>
      </c>
      <c r="G155" s="44" t="s">
        <v>24</v>
      </c>
      <c r="H155" s="40" t="s">
        <v>61</v>
      </c>
      <c r="I155" s="40" t="s">
        <v>12</v>
      </c>
      <c r="J155" s="46">
        <v>43911</v>
      </c>
      <c r="K155" s="40" t="s">
        <v>17</v>
      </c>
      <c r="L155" s="42" t="s">
        <v>725</v>
      </c>
      <c r="M155" s="46">
        <v>43909</v>
      </c>
      <c r="N155" s="46">
        <v>43896</v>
      </c>
      <c r="O155" s="41" t="str">
        <f>VLOOKUP(F155,Validation!$A$17:$B$28,2,FALSE)</f>
        <v>Closed</v>
      </c>
      <c r="P155" s="40" t="str">
        <f t="shared" ca="1" si="2"/>
        <v>Archived</v>
      </c>
    </row>
    <row r="156" spans="1:16" ht="60" hidden="1" x14ac:dyDescent="0.25">
      <c r="A156" s="44" t="s">
        <v>726</v>
      </c>
      <c r="B156" s="74"/>
      <c r="C156" s="41">
        <v>43895</v>
      </c>
      <c r="D156" s="42" t="s">
        <v>727</v>
      </c>
      <c r="E156" s="42" t="s">
        <v>728</v>
      </c>
      <c r="F156" s="40" t="s">
        <v>26</v>
      </c>
      <c r="G156" s="44" t="s">
        <v>24</v>
      </c>
      <c r="H156" s="40" t="s">
        <v>61</v>
      </c>
      <c r="I156" s="40" t="s">
        <v>12</v>
      </c>
      <c r="J156" s="46">
        <v>43911</v>
      </c>
      <c r="K156" s="40" t="s">
        <v>17</v>
      </c>
      <c r="L156" s="42" t="s">
        <v>729</v>
      </c>
      <c r="M156" s="46">
        <v>43909</v>
      </c>
      <c r="N156" s="46">
        <v>43896</v>
      </c>
      <c r="O156" s="41" t="str">
        <f>VLOOKUP(F156,Validation!$A$17:$B$28,2,FALSE)</f>
        <v>Closed</v>
      </c>
      <c r="P156" s="40" t="str">
        <f t="shared" ca="1" si="2"/>
        <v>Archived</v>
      </c>
    </row>
    <row r="157" spans="1:16" ht="135" hidden="1" customHeight="1" x14ac:dyDescent="0.25">
      <c r="A157" s="44" t="s">
        <v>730</v>
      </c>
      <c r="B157" s="75" t="s">
        <v>731</v>
      </c>
      <c r="C157" s="41">
        <v>43896</v>
      </c>
      <c r="D157" s="42" t="s">
        <v>732</v>
      </c>
      <c r="E157" s="42" t="s">
        <v>733</v>
      </c>
      <c r="F157" s="40" t="s">
        <v>26</v>
      </c>
      <c r="G157" s="40" t="s">
        <v>27</v>
      </c>
      <c r="H157" s="40" t="s">
        <v>61</v>
      </c>
      <c r="I157" s="40" t="s">
        <v>12</v>
      </c>
      <c r="J157" s="41">
        <v>44394</v>
      </c>
      <c r="K157" s="40" t="s">
        <v>21</v>
      </c>
      <c r="L157" s="42" t="s">
        <v>734</v>
      </c>
      <c r="M157" s="46">
        <v>44413</v>
      </c>
      <c r="N157" s="46">
        <v>43896</v>
      </c>
      <c r="O157" s="41" t="str">
        <f>VLOOKUP(F157,Validation!$A$17:$B$28,2,FALSE)</f>
        <v>Closed</v>
      </c>
      <c r="P157" s="40" t="str">
        <f t="shared" ca="1" si="2"/>
        <v>Archived</v>
      </c>
    </row>
    <row r="158" spans="1:16" ht="78" hidden="1" customHeight="1" x14ac:dyDescent="0.25">
      <c r="A158" s="40" t="s">
        <v>735</v>
      </c>
      <c r="B158" s="40"/>
      <c r="C158" s="41">
        <v>43922</v>
      </c>
      <c r="D158" s="42" t="s">
        <v>736</v>
      </c>
      <c r="E158" s="42" t="s">
        <v>737</v>
      </c>
      <c r="F158" s="40" t="s">
        <v>31</v>
      </c>
      <c r="G158" s="40" t="s">
        <v>284</v>
      </c>
      <c r="H158" s="40" t="s">
        <v>61</v>
      </c>
      <c r="I158" s="40" t="s">
        <v>12</v>
      </c>
      <c r="J158" s="41">
        <v>43922</v>
      </c>
      <c r="K158" s="62" t="s">
        <v>68</v>
      </c>
      <c r="L158" s="42" t="s">
        <v>738</v>
      </c>
      <c r="M158" s="41">
        <v>43922</v>
      </c>
      <c r="N158" s="41">
        <v>43924</v>
      </c>
      <c r="O158" s="41" t="str">
        <f>VLOOKUP(F158,Validation!$A$17:$B$28,2,FALSE)</f>
        <v>Closed</v>
      </c>
      <c r="P158" s="40" t="str">
        <f t="shared" ca="1" si="2"/>
        <v>Archived</v>
      </c>
    </row>
    <row r="159" spans="1:16" ht="75" hidden="1" customHeight="1" x14ac:dyDescent="0.25">
      <c r="A159" s="40" t="s">
        <v>739</v>
      </c>
      <c r="B159" s="40"/>
      <c r="C159" s="41">
        <v>43922</v>
      </c>
      <c r="D159" s="42" t="s">
        <v>740</v>
      </c>
      <c r="E159" s="42" t="s">
        <v>741</v>
      </c>
      <c r="F159" s="40" t="s">
        <v>31</v>
      </c>
      <c r="G159" s="44" t="s">
        <v>24</v>
      </c>
      <c r="H159" s="40" t="s">
        <v>61</v>
      </c>
      <c r="I159" s="40" t="s">
        <v>19</v>
      </c>
      <c r="J159" s="46">
        <v>44243</v>
      </c>
      <c r="K159" s="40" t="s">
        <v>21</v>
      </c>
      <c r="L159" s="42" t="s">
        <v>742</v>
      </c>
      <c r="M159" s="46">
        <v>44243</v>
      </c>
      <c r="N159" s="41">
        <v>43924</v>
      </c>
      <c r="O159" s="41" t="str">
        <f>VLOOKUP(F159,Validation!$A$17:$B$28,2,FALSE)</f>
        <v>Closed</v>
      </c>
      <c r="P159" s="40" t="str">
        <f t="shared" ca="1" si="2"/>
        <v>Archived</v>
      </c>
    </row>
    <row r="160" spans="1:16" ht="72" hidden="1" customHeight="1" x14ac:dyDescent="0.25">
      <c r="A160" s="40" t="s">
        <v>743</v>
      </c>
      <c r="B160" s="40" t="s">
        <v>744</v>
      </c>
      <c r="C160" s="41">
        <v>43923</v>
      </c>
      <c r="D160" s="42" t="s">
        <v>745</v>
      </c>
      <c r="E160" s="42" t="s">
        <v>746</v>
      </c>
      <c r="F160" s="40" t="s">
        <v>26</v>
      </c>
      <c r="G160" s="40" t="s">
        <v>27</v>
      </c>
      <c r="H160" s="40" t="s">
        <v>61</v>
      </c>
      <c r="I160" s="40" t="s">
        <v>19</v>
      </c>
      <c r="J160" s="41">
        <v>43932</v>
      </c>
      <c r="K160" s="40" t="s">
        <v>21</v>
      </c>
      <c r="L160" s="42" t="s">
        <v>747</v>
      </c>
      <c r="M160" s="41">
        <v>43955</v>
      </c>
      <c r="N160" s="41">
        <v>43924</v>
      </c>
      <c r="O160" s="41" t="str">
        <f>VLOOKUP(F160,Validation!$A$17:$B$28,2,FALSE)</f>
        <v>Closed</v>
      </c>
      <c r="P160" s="40" t="str">
        <f t="shared" ca="1" si="2"/>
        <v>Archived</v>
      </c>
    </row>
    <row r="161" spans="1:16" ht="66" hidden="1" customHeight="1" x14ac:dyDescent="0.25">
      <c r="A161" s="40" t="s">
        <v>748</v>
      </c>
      <c r="B161" s="40"/>
      <c r="C161" s="41">
        <v>43923</v>
      </c>
      <c r="D161" s="42" t="s">
        <v>749</v>
      </c>
      <c r="E161" s="42" t="s">
        <v>750</v>
      </c>
      <c r="F161" s="40" t="s">
        <v>26</v>
      </c>
      <c r="G161" s="44" t="s">
        <v>204</v>
      </c>
      <c r="H161" s="40" t="s">
        <v>61</v>
      </c>
      <c r="I161" s="40" t="s">
        <v>12</v>
      </c>
      <c r="J161" s="41">
        <v>43932</v>
      </c>
      <c r="K161" s="40" t="s">
        <v>17</v>
      </c>
      <c r="L161" s="42" t="s">
        <v>751</v>
      </c>
      <c r="M161" s="41">
        <v>43936</v>
      </c>
      <c r="N161" s="41">
        <v>43924</v>
      </c>
      <c r="O161" s="41" t="str">
        <f>VLOOKUP(F161,Validation!$A$17:$B$28,2,FALSE)</f>
        <v>Closed</v>
      </c>
      <c r="P161" s="40" t="str">
        <f t="shared" ca="1" si="2"/>
        <v>Archived</v>
      </c>
    </row>
    <row r="162" spans="1:16" ht="62.25" hidden="1" customHeight="1" x14ac:dyDescent="0.25">
      <c r="A162" s="40" t="s">
        <v>752</v>
      </c>
      <c r="B162" s="40"/>
      <c r="C162" s="41">
        <v>43923</v>
      </c>
      <c r="D162" s="42" t="s">
        <v>753</v>
      </c>
      <c r="E162" s="42" t="s">
        <v>754</v>
      </c>
      <c r="F162" s="40" t="s">
        <v>26</v>
      </c>
      <c r="G162" s="40" t="s">
        <v>247</v>
      </c>
      <c r="H162" s="40" t="s">
        <v>67</v>
      </c>
      <c r="I162" s="40" t="s">
        <v>12</v>
      </c>
      <c r="J162" s="41">
        <v>43932</v>
      </c>
      <c r="K162" s="40" t="s">
        <v>17</v>
      </c>
      <c r="L162" s="42" t="s">
        <v>755</v>
      </c>
      <c r="M162" s="41">
        <v>43936</v>
      </c>
      <c r="N162" s="41">
        <v>43924</v>
      </c>
      <c r="O162" s="41" t="str">
        <f>VLOOKUP(F162,Validation!$A$17:$B$28,2,FALSE)</f>
        <v>Closed</v>
      </c>
      <c r="P162" s="40" t="str">
        <f t="shared" ca="1" si="2"/>
        <v>Archived</v>
      </c>
    </row>
    <row r="163" spans="1:16" ht="89.25" hidden="1" customHeight="1" x14ac:dyDescent="0.25">
      <c r="A163" s="40" t="s">
        <v>756</v>
      </c>
      <c r="B163" s="40"/>
      <c r="C163" s="41">
        <v>43923</v>
      </c>
      <c r="D163" s="42" t="s">
        <v>757</v>
      </c>
      <c r="E163" s="42" t="s">
        <v>758</v>
      </c>
      <c r="F163" s="40" t="s">
        <v>26</v>
      </c>
      <c r="G163" s="44" t="s">
        <v>30</v>
      </c>
      <c r="H163" s="40" t="s">
        <v>61</v>
      </c>
      <c r="I163" s="40" t="s">
        <v>12</v>
      </c>
      <c r="J163" s="41">
        <v>43967</v>
      </c>
      <c r="K163" s="40" t="s">
        <v>17</v>
      </c>
      <c r="L163" s="42" t="s">
        <v>759</v>
      </c>
      <c r="M163" s="41">
        <v>43972</v>
      </c>
      <c r="N163" s="41">
        <v>43924</v>
      </c>
      <c r="O163" s="41" t="str">
        <f>VLOOKUP(F163,Validation!$A$17:$B$28,2,FALSE)</f>
        <v>Closed</v>
      </c>
      <c r="P163" s="40" t="str">
        <f t="shared" ca="1" si="2"/>
        <v>Archived</v>
      </c>
    </row>
    <row r="164" spans="1:16" ht="58.5" hidden="1" customHeight="1" x14ac:dyDescent="0.25">
      <c r="A164" s="40" t="s">
        <v>760</v>
      </c>
      <c r="B164" s="40"/>
      <c r="C164" s="41">
        <v>43923</v>
      </c>
      <c r="D164" s="42" t="s">
        <v>761</v>
      </c>
      <c r="E164" s="42" t="s">
        <v>762</v>
      </c>
      <c r="F164" s="40" t="s">
        <v>26</v>
      </c>
      <c r="G164" s="44" t="s">
        <v>204</v>
      </c>
      <c r="H164" s="40" t="s">
        <v>61</v>
      </c>
      <c r="I164" s="40" t="s">
        <v>12</v>
      </c>
      <c r="J164" s="41">
        <v>43932</v>
      </c>
      <c r="K164" s="40" t="s">
        <v>17</v>
      </c>
      <c r="L164" s="42" t="s">
        <v>763</v>
      </c>
      <c r="M164" s="41">
        <v>43936</v>
      </c>
      <c r="N164" s="41">
        <v>43924</v>
      </c>
      <c r="O164" s="41" t="str">
        <f>VLOOKUP(F164,Validation!$A$17:$B$28,2,FALSE)</f>
        <v>Closed</v>
      </c>
      <c r="P164" s="40" t="str">
        <f t="shared" ca="1" si="2"/>
        <v>Archived</v>
      </c>
    </row>
    <row r="165" spans="1:16" ht="58.5" hidden="1" customHeight="1" x14ac:dyDescent="0.25">
      <c r="A165" s="40" t="s">
        <v>764</v>
      </c>
      <c r="B165" s="40"/>
      <c r="C165" s="41">
        <v>43923</v>
      </c>
      <c r="D165" s="42" t="s">
        <v>765</v>
      </c>
      <c r="E165" s="42" t="s">
        <v>766</v>
      </c>
      <c r="F165" s="40" t="s">
        <v>26</v>
      </c>
      <c r="G165" s="44" t="s">
        <v>34</v>
      </c>
      <c r="H165" s="40" t="s">
        <v>67</v>
      </c>
      <c r="I165" s="40" t="s">
        <v>12</v>
      </c>
      <c r="J165" s="41">
        <v>43932</v>
      </c>
      <c r="K165" s="40" t="s">
        <v>17</v>
      </c>
      <c r="L165" s="42" t="s">
        <v>767</v>
      </c>
      <c r="M165" s="41">
        <v>43937</v>
      </c>
      <c r="N165" s="41">
        <v>43924</v>
      </c>
      <c r="O165" s="41" t="str">
        <f>VLOOKUP(F165,Validation!$A$17:$B$28,2,FALSE)</f>
        <v>Closed</v>
      </c>
      <c r="P165" s="40" t="str">
        <f t="shared" ca="1" si="2"/>
        <v>Archived</v>
      </c>
    </row>
    <row r="166" spans="1:16" ht="93" customHeight="1" x14ac:dyDescent="0.25">
      <c r="A166" s="40" t="s">
        <v>768</v>
      </c>
      <c r="B166" s="75" t="s">
        <v>769</v>
      </c>
      <c r="C166" s="41">
        <v>43924</v>
      </c>
      <c r="D166" s="42" t="s">
        <v>770</v>
      </c>
      <c r="E166" s="42" t="s">
        <v>771</v>
      </c>
      <c r="F166" s="40" t="s">
        <v>11</v>
      </c>
      <c r="G166" s="40" t="s">
        <v>20</v>
      </c>
      <c r="H166" s="40" t="s">
        <v>480</v>
      </c>
      <c r="I166" s="40" t="s">
        <v>19</v>
      </c>
      <c r="J166" s="40" t="s">
        <v>233</v>
      </c>
      <c r="K166" s="40" t="s">
        <v>25</v>
      </c>
      <c r="L166" s="42" t="s">
        <v>772</v>
      </c>
      <c r="M166" s="46">
        <v>44455</v>
      </c>
      <c r="N166" s="46">
        <v>43938</v>
      </c>
      <c r="O166" s="41" t="str">
        <f>VLOOKUP(F166,Validation!$A$17:$B$28,2,FALSE)</f>
        <v>In Progress</v>
      </c>
      <c r="P166" s="40" t="str">
        <f t="shared" ca="1" si="2"/>
        <v>Live</v>
      </c>
    </row>
    <row r="167" spans="1:16" ht="112.5" hidden="1" customHeight="1" x14ac:dyDescent="0.25">
      <c r="A167" s="40" t="s">
        <v>773</v>
      </c>
      <c r="B167" s="40"/>
      <c r="C167" s="41">
        <v>43931</v>
      </c>
      <c r="D167" s="42" t="s">
        <v>774</v>
      </c>
      <c r="E167" s="42" t="s">
        <v>775</v>
      </c>
      <c r="F167" s="40" t="s">
        <v>26</v>
      </c>
      <c r="G167" s="40" t="s">
        <v>204</v>
      </c>
      <c r="H167" s="40" t="s">
        <v>61</v>
      </c>
      <c r="I167" s="40" t="s">
        <v>19</v>
      </c>
      <c r="J167" s="46">
        <v>43967</v>
      </c>
      <c r="K167" s="40" t="s">
        <v>21</v>
      </c>
      <c r="L167" s="42" t="s">
        <v>776</v>
      </c>
      <c r="M167" s="41">
        <v>43971</v>
      </c>
      <c r="N167" s="46">
        <v>43938</v>
      </c>
      <c r="O167" s="41" t="str">
        <f>VLOOKUP(F167,Validation!$A$17:$B$28,2,FALSE)</f>
        <v>Closed</v>
      </c>
      <c r="P167" s="40" t="str">
        <f t="shared" ca="1" si="2"/>
        <v>Archived</v>
      </c>
    </row>
    <row r="168" spans="1:16" ht="75" hidden="1" x14ac:dyDescent="0.25">
      <c r="A168" s="40" t="s">
        <v>777</v>
      </c>
      <c r="B168" s="40"/>
      <c r="C168" s="41">
        <v>43931</v>
      </c>
      <c r="D168" s="42" t="s">
        <v>778</v>
      </c>
      <c r="E168" s="42" t="s">
        <v>779</v>
      </c>
      <c r="F168" s="40" t="s">
        <v>26</v>
      </c>
      <c r="G168" s="40" t="s">
        <v>360</v>
      </c>
      <c r="H168" s="40" t="s">
        <v>61</v>
      </c>
      <c r="I168" s="40" t="s">
        <v>12</v>
      </c>
      <c r="J168" s="41">
        <v>43932</v>
      </c>
      <c r="K168" s="40" t="s">
        <v>17</v>
      </c>
      <c r="L168" s="42" t="s">
        <v>780</v>
      </c>
      <c r="M168" s="41">
        <v>43937</v>
      </c>
      <c r="N168" s="46">
        <v>43938</v>
      </c>
      <c r="O168" s="41" t="str">
        <f>VLOOKUP(F168,Validation!$A$17:$B$28,2,FALSE)</f>
        <v>Closed</v>
      </c>
      <c r="P168" s="40" t="str">
        <f t="shared" ca="1" si="2"/>
        <v>Archived</v>
      </c>
    </row>
    <row r="169" spans="1:16" ht="152.25" hidden="1" customHeight="1" x14ac:dyDescent="0.25">
      <c r="A169" s="40" t="s">
        <v>781</v>
      </c>
      <c r="B169" s="40" t="s">
        <v>782</v>
      </c>
      <c r="C169" s="41">
        <v>43931</v>
      </c>
      <c r="D169" s="42" t="s">
        <v>783</v>
      </c>
      <c r="E169" s="42" t="s">
        <v>784</v>
      </c>
      <c r="F169" s="40" t="s">
        <v>29</v>
      </c>
      <c r="G169" s="40" t="s">
        <v>27</v>
      </c>
      <c r="H169" s="40" t="s">
        <v>61</v>
      </c>
      <c r="I169" s="40" t="s">
        <v>23</v>
      </c>
      <c r="J169" s="41">
        <v>44329</v>
      </c>
      <c r="K169" s="40" t="s">
        <v>25</v>
      </c>
      <c r="L169" s="42" t="s">
        <v>785</v>
      </c>
      <c r="M169" s="46">
        <v>44329</v>
      </c>
      <c r="N169" s="46">
        <v>43938</v>
      </c>
      <c r="O169" s="41" t="str">
        <f>VLOOKUP(F169,Validation!$A$17:$B$28,2,FALSE)</f>
        <v>Closed</v>
      </c>
      <c r="P169" s="40" t="str">
        <f t="shared" ca="1" si="2"/>
        <v>Archived</v>
      </c>
    </row>
    <row r="170" spans="1:16" ht="93.75" hidden="1" customHeight="1" x14ac:dyDescent="0.25">
      <c r="A170" s="40" t="s">
        <v>786</v>
      </c>
      <c r="B170" s="40"/>
      <c r="C170" s="41">
        <v>43937</v>
      </c>
      <c r="D170" s="42" t="s">
        <v>787</v>
      </c>
      <c r="E170" s="42" t="s">
        <v>788</v>
      </c>
      <c r="F170" s="40" t="s">
        <v>31</v>
      </c>
      <c r="G170" s="40" t="s">
        <v>789</v>
      </c>
      <c r="H170" s="40" t="s">
        <v>61</v>
      </c>
      <c r="I170" s="40" t="s">
        <v>23</v>
      </c>
      <c r="J170" s="46">
        <v>43937</v>
      </c>
      <c r="K170" s="62" t="s">
        <v>68</v>
      </c>
      <c r="L170" s="42" t="s">
        <v>790</v>
      </c>
      <c r="M170" s="46">
        <v>43937</v>
      </c>
      <c r="N170" s="46">
        <v>43938</v>
      </c>
      <c r="O170" s="41" t="str">
        <f>VLOOKUP(F170,Validation!$A$17:$B$28,2,FALSE)</f>
        <v>Closed</v>
      </c>
      <c r="P170" s="40" t="str">
        <f t="shared" ca="1" si="2"/>
        <v>Archived</v>
      </c>
    </row>
    <row r="171" spans="1:16" ht="81.75" hidden="1" customHeight="1" x14ac:dyDescent="0.25">
      <c r="A171" s="40" t="s">
        <v>791</v>
      </c>
      <c r="B171" s="40"/>
      <c r="C171" s="41">
        <v>43937</v>
      </c>
      <c r="D171" s="42" t="s">
        <v>792</v>
      </c>
      <c r="E171" s="42" t="s">
        <v>792</v>
      </c>
      <c r="F171" s="40" t="s">
        <v>26</v>
      </c>
      <c r="G171" s="40" t="s">
        <v>20</v>
      </c>
      <c r="H171" s="40" t="s">
        <v>480</v>
      </c>
      <c r="I171" s="40" t="s">
        <v>12</v>
      </c>
      <c r="J171" s="41">
        <v>44051</v>
      </c>
      <c r="K171" s="40" t="s">
        <v>17</v>
      </c>
      <c r="L171" s="42" t="s">
        <v>793</v>
      </c>
      <c r="M171" s="46">
        <v>44091</v>
      </c>
      <c r="N171" s="46">
        <v>43938</v>
      </c>
      <c r="O171" s="41" t="str">
        <f>VLOOKUP(F171,Validation!$A$17:$B$28,2,FALSE)</f>
        <v>Closed</v>
      </c>
      <c r="P171" s="40" t="str">
        <f t="shared" ca="1" si="2"/>
        <v>Archived</v>
      </c>
    </row>
    <row r="172" spans="1:16" ht="62.25" hidden="1" customHeight="1" x14ac:dyDescent="0.25">
      <c r="A172" s="40" t="s">
        <v>794</v>
      </c>
      <c r="B172" s="40"/>
      <c r="C172" s="41">
        <v>43937</v>
      </c>
      <c r="D172" s="42" t="s">
        <v>795</v>
      </c>
      <c r="E172" s="42" t="s">
        <v>796</v>
      </c>
      <c r="F172" s="40" t="s">
        <v>31</v>
      </c>
      <c r="G172" s="40" t="s">
        <v>34</v>
      </c>
      <c r="H172" s="40" t="s">
        <v>61</v>
      </c>
      <c r="I172" s="40" t="s">
        <v>23</v>
      </c>
      <c r="J172" s="41">
        <v>43937</v>
      </c>
      <c r="K172" s="62" t="s">
        <v>68</v>
      </c>
      <c r="L172" s="42" t="s">
        <v>797</v>
      </c>
      <c r="M172" s="41">
        <v>43937</v>
      </c>
      <c r="N172" s="46">
        <v>43938</v>
      </c>
      <c r="O172" s="41" t="str">
        <f>VLOOKUP(F172,Validation!$A$17:$B$28,2,FALSE)</f>
        <v>Closed</v>
      </c>
      <c r="P172" s="40" t="str">
        <f t="shared" ca="1" si="2"/>
        <v>Archived</v>
      </c>
    </row>
    <row r="173" spans="1:16" ht="94.5" hidden="1" customHeight="1" x14ac:dyDescent="0.25">
      <c r="A173" s="40" t="s">
        <v>798</v>
      </c>
      <c r="B173" s="40"/>
      <c r="C173" s="41">
        <v>43937</v>
      </c>
      <c r="D173" s="42" t="s">
        <v>799</v>
      </c>
      <c r="E173" s="42" t="s">
        <v>800</v>
      </c>
      <c r="F173" s="40" t="s">
        <v>26</v>
      </c>
      <c r="G173" s="40" t="s">
        <v>801</v>
      </c>
      <c r="H173" s="40" t="s">
        <v>61</v>
      </c>
      <c r="I173" s="40" t="s">
        <v>19</v>
      </c>
      <c r="J173" s="41">
        <v>43967</v>
      </c>
      <c r="K173" s="40" t="s">
        <v>17</v>
      </c>
      <c r="L173" s="42" t="s">
        <v>802</v>
      </c>
      <c r="M173" s="41">
        <v>43971</v>
      </c>
      <c r="N173" s="46">
        <v>43938</v>
      </c>
      <c r="O173" s="41" t="str">
        <f>VLOOKUP(F173,Validation!$A$17:$B$28,2,FALSE)</f>
        <v>Closed</v>
      </c>
      <c r="P173" s="40" t="str">
        <f t="shared" ca="1" si="2"/>
        <v>Archived</v>
      </c>
    </row>
    <row r="174" spans="1:16" ht="78" hidden="1" customHeight="1" x14ac:dyDescent="0.25">
      <c r="A174" s="40" t="s">
        <v>803</v>
      </c>
      <c r="B174" s="40"/>
      <c r="C174" s="41">
        <v>43937</v>
      </c>
      <c r="D174" s="42" t="s">
        <v>804</v>
      </c>
      <c r="E174" s="42" t="s">
        <v>805</v>
      </c>
      <c r="F174" s="40" t="s">
        <v>29</v>
      </c>
      <c r="G174" s="40" t="s">
        <v>801</v>
      </c>
      <c r="H174" s="40" t="s">
        <v>61</v>
      </c>
      <c r="I174" s="40" t="s">
        <v>23</v>
      </c>
      <c r="J174" s="41">
        <v>44329</v>
      </c>
      <c r="K174" s="40" t="s">
        <v>17</v>
      </c>
      <c r="L174" s="42" t="s">
        <v>806</v>
      </c>
      <c r="M174" s="46">
        <v>44329</v>
      </c>
      <c r="N174" s="46">
        <v>43938</v>
      </c>
      <c r="O174" s="41" t="str">
        <f>VLOOKUP(F174,Validation!$A$17:$B$28,2,FALSE)</f>
        <v>Closed</v>
      </c>
      <c r="P174" s="40" t="str">
        <f t="shared" ca="1" si="2"/>
        <v>Archived</v>
      </c>
    </row>
    <row r="175" spans="1:16" ht="69" hidden="1" customHeight="1" x14ac:dyDescent="0.25">
      <c r="A175" s="40" t="s">
        <v>807</v>
      </c>
      <c r="B175" s="40"/>
      <c r="C175" s="41">
        <v>43937</v>
      </c>
      <c r="D175" s="42" t="s">
        <v>808</v>
      </c>
      <c r="E175" s="42" t="s">
        <v>809</v>
      </c>
      <c r="F175" s="40" t="s">
        <v>26</v>
      </c>
      <c r="G175" s="44" t="s">
        <v>24</v>
      </c>
      <c r="H175" s="40" t="s">
        <v>61</v>
      </c>
      <c r="I175" s="40" t="s">
        <v>19</v>
      </c>
      <c r="J175" s="41">
        <v>43932</v>
      </c>
      <c r="K175" s="40" t="s">
        <v>17</v>
      </c>
      <c r="L175" s="42" t="s">
        <v>810</v>
      </c>
      <c r="M175" s="41">
        <v>43937</v>
      </c>
      <c r="N175" s="46">
        <v>43938</v>
      </c>
      <c r="O175" s="41" t="str">
        <f>VLOOKUP(F175,Validation!$A$17:$B$28,2,FALSE)</f>
        <v>Closed</v>
      </c>
      <c r="P175" s="40" t="str">
        <f t="shared" ca="1" si="2"/>
        <v>Archived</v>
      </c>
    </row>
    <row r="176" spans="1:16" ht="75" hidden="1" customHeight="1" x14ac:dyDescent="0.25">
      <c r="A176" s="40" t="s">
        <v>811</v>
      </c>
      <c r="B176" s="40"/>
      <c r="C176" s="41">
        <v>43937</v>
      </c>
      <c r="D176" s="42" t="s">
        <v>812</v>
      </c>
      <c r="E176" s="42" t="s">
        <v>813</v>
      </c>
      <c r="F176" s="40" t="s">
        <v>26</v>
      </c>
      <c r="G176" s="44" t="s">
        <v>24</v>
      </c>
      <c r="H176" s="40" t="s">
        <v>61</v>
      </c>
      <c r="I176" s="40" t="s">
        <v>19</v>
      </c>
      <c r="J176" s="41">
        <v>44331</v>
      </c>
      <c r="K176" s="40" t="s">
        <v>17</v>
      </c>
      <c r="L176" s="42" t="s">
        <v>814</v>
      </c>
      <c r="M176" s="46">
        <v>44371</v>
      </c>
      <c r="N176" s="46">
        <v>43938</v>
      </c>
      <c r="O176" s="41" t="str">
        <f>VLOOKUP(F176,Validation!$A$17:$B$28,2,FALSE)</f>
        <v>Closed</v>
      </c>
      <c r="P176" s="40" t="str">
        <f t="shared" ca="1" si="2"/>
        <v>Archived</v>
      </c>
    </row>
    <row r="177" spans="1:16" ht="75" x14ac:dyDescent="0.25">
      <c r="A177" s="40" t="s">
        <v>815</v>
      </c>
      <c r="B177" s="40"/>
      <c r="C177" s="41">
        <v>43937</v>
      </c>
      <c r="D177" s="42" t="s">
        <v>816</v>
      </c>
      <c r="E177" s="42" t="s">
        <v>817</v>
      </c>
      <c r="F177" s="40" t="s">
        <v>18</v>
      </c>
      <c r="G177" s="44" t="s">
        <v>24</v>
      </c>
      <c r="H177" s="40" t="s">
        <v>61</v>
      </c>
      <c r="I177" s="40" t="s">
        <v>19</v>
      </c>
      <c r="J177" s="41" t="s">
        <v>233</v>
      </c>
      <c r="K177" s="40" t="s">
        <v>21</v>
      </c>
      <c r="L177" s="42" t="s">
        <v>818</v>
      </c>
      <c r="M177" s="46">
        <v>44455</v>
      </c>
      <c r="N177" s="46">
        <v>43938</v>
      </c>
      <c r="O177" s="41" t="str">
        <f>VLOOKUP(F177,Validation!$A$17:$B$28,2,FALSE)</f>
        <v>In Progress</v>
      </c>
      <c r="P177" s="40" t="str">
        <f t="shared" ca="1" si="2"/>
        <v>Live</v>
      </c>
    </row>
    <row r="178" spans="1:16" ht="75" x14ac:dyDescent="0.25">
      <c r="A178" s="40" t="s">
        <v>819</v>
      </c>
      <c r="B178" s="40"/>
      <c r="C178" s="41">
        <v>43937</v>
      </c>
      <c r="D178" s="42" t="s">
        <v>820</v>
      </c>
      <c r="E178" s="42" t="s">
        <v>821</v>
      </c>
      <c r="F178" s="40" t="s">
        <v>18</v>
      </c>
      <c r="G178" s="44" t="s">
        <v>24</v>
      </c>
      <c r="H178" s="40" t="s">
        <v>67</v>
      </c>
      <c r="I178" s="40" t="s">
        <v>23</v>
      </c>
      <c r="J178" s="41" t="s">
        <v>233</v>
      </c>
      <c r="K178" s="40" t="s">
        <v>21</v>
      </c>
      <c r="L178" s="42" t="s">
        <v>822</v>
      </c>
      <c r="M178" s="46">
        <v>44455</v>
      </c>
      <c r="N178" s="46">
        <v>43938</v>
      </c>
      <c r="O178" s="41" t="str">
        <f>VLOOKUP(F178,Validation!$A$17:$B$28,2,FALSE)</f>
        <v>In Progress</v>
      </c>
      <c r="P178" s="40" t="str">
        <f t="shared" ca="1" si="2"/>
        <v>Live</v>
      </c>
    </row>
    <row r="179" spans="1:16" ht="129" hidden="1" customHeight="1" x14ac:dyDescent="0.25">
      <c r="A179" s="40" t="s">
        <v>823</v>
      </c>
      <c r="B179" s="40"/>
      <c r="C179" s="41">
        <v>43937</v>
      </c>
      <c r="D179" s="42" t="s">
        <v>824</v>
      </c>
      <c r="E179" s="42" t="s">
        <v>825</v>
      </c>
      <c r="F179" s="40" t="s">
        <v>26</v>
      </c>
      <c r="G179" s="44" t="s">
        <v>24</v>
      </c>
      <c r="H179" s="40" t="s">
        <v>61</v>
      </c>
      <c r="I179" s="40" t="s">
        <v>19</v>
      </c>
      <c r="J179" s="41">
        <v>44275</v>
      </c>
      <c r="K179" s="40" t="s">
        <v>25</v>
      </c>
      <c r="L179" s="42" t="s">
        <v>826</v>
      </c>
      <c r="M179" s="46">
        <v>44301</v>
      </c>
      <c r="N179" s="46">
        <v>43938</v>
      </c>
      <c r="O179" s="41" t="str">
        <f>VLOOKUP(F179,Validation!$A$17:$B$28,2,FALSE)</f>
        <v>Closed</v>
      </c>
      <c r="P179" s="40" t="str">
        <f t="shared" ca="1" si="2"/>
        <v>Archived</v>
      </c>
    </row>
    <row r="180" spans="1:16" ht="45" hidden="1" x14ac:dyDescent="0.25">
      <c r="A180" s="40" t="s">
        <v>827</v>
      </c>
      <c r="B180" s="40"/>
      <c r="C180" s="41">
        <v>43937</v>
      </c>
      <c r="D180" s="42" t="s">
        <v>828</v>
      </c>
      <c r="E180" s="42" t="s">
        <v>829</v>
      </c>
      <c r="F180" s="40" t="s">
        <v>29</v>
      </c>
      <c r="G180" s="40" t="s">
        <v>24</v>
      </c>
      <c r="H180" s="40" t="s">
        <v>61</v>
      </c>
      <c r="I180" s="40" t="s">
        <v>19</v>
      </c>
      <c r="J180" s="41">
        <v>43937</v>
      </c>
      <c r="K180" s="40" t="s">
        <v>17</v>
      </c>
      <c r="L180" s="42" t="s">
        <v>830</v>
      </c>
      <c r="M180" s="41">
        <v>43937</v>
      </c>
      <c r="N180" s="46">
        <v>43938</v>
      </c>
      <c r="O180" s="41" t="str">
        <f>VLOOKUP(F180,Validation!$A$17:$B$28,2,FALSE)</f>
        <v>Closed</v>
      </c>
      <c r="P180" s="40" t="str">
        <f t="shared" ca="1" si="2"/>
        <v>Archived</v>
      </c>
    </row>
    <row r="181" spans="1:16" ht="113.25" hidden="1" customHeight="1" x14ac:dyDescent="0.25">
      <c r="A181" s="40" t="s">
        <v>831</v>
      </c>
      <c r="B181" s="40"/>
      <c r="C181" s="41">
        <v>43937</v>
      </c>
      <c r="D181" s="42" t="s">
        <v>832</v>
      </c>
      <c r="E181" s="42" t="s">
        <v>833</v>
      </c>
      <c r="F181" s="40" t="s">
        <v>26</v>
      </c>
      <c r="G181" s="40" t="s">
        <v>24</v>
      </c>
      <c r="H181" s="40" t="s">
        <v>61</v>
      </c>
      <c r="I181" s="40" t="s">
        <v>19</v>
      </c>
      <c r="J181" s="41">
        <v>44030</v>
      </c>
      <c r="K181" s="40" t="s">
        <v>21</v>
      </c>
      <c r="L181" s="42" t="s">
        <v>834</v>
      </c>
      <c r="M181" s="46">
        <v>44063</v>
      </c>
      <c r="N181" s="46">
        <v>43938</v>
      </c>
      <c r="O181" s="41" t="str">
        <f>VLOOKUP(F181,Validation!$A$17:$B$28,2,FALSE)</f>
        <v>Closed</v>
      </c>
      <c r="P181" s="40" t="str">
        <f t="shared" ca="1" si="2"/>
        <v>Archived</v>
      </c>
    </row>
    <row r="182" spans="1:16" ht="73.5" hidden="1" customHeight="1" x14ac:dyDescent="0.25">
      <c r="A182" s="40" t="s">
        <v>835</v>
      </c>
      <c r="B182" s="40"/>
      <c r="C182" s="41">
        <v>43937</v>
      </c>
      <c r="D182" s="42" t="s">
        <v>836</v>
      </c>
      <c r="E182" s="42" t="s">
        <v>837</v>
      </c>
      <c r="F182" s="40" t="s">
        <v>26</v>
      </c>
      <c r="G182" s="40" t="s">
        <v>24</v>
      </c>
      <c r="H182" s="40" t="s">
        <v>61</v>
      </c>
      <c r="I182" s="40" t="s">
        <v>19</v>
      </c>
      <c r="J182" s="41">
        <v>43848</v>
      </c>
      <c r="K182" s="40" t="s">
        <v>17</v>
      </c>
      <c r="L182" s="42" t="s">
        <v>838</v>
      </c>
      <c r="M182" s="41">
        <v>43937</v>
      </c>
      <c r="N182" s="46">
        <v>43938</v>
      </c>
      <c r="O182" s="41" t="str">
        <f>VLOOKUP(F182,Validation!$A$17:$B$28,2,FALSE)</f>
        <v>Closed</v>
      </c>
      <c r="P182" s="40" t="str">
        <f t="shared" ca="1" si="2"/>
        <v>Archived</v>
      </c>
    </row>
    <row r="183" spans="1:16" ht="45" hidden="1" x14ac:dyDescent="0.25">
      <c r="A183" s="40" t="s">
        <v>839</v>
      </c>
      <c r="B183" s="40"/>
      <c r="C183" s="41">
        <v>43937</v>
      </c>
      <c r="D183" s="42" t="s">
        <v>840</v>
      </c>
      <c r="E183" s="42" t="s">
        <v>841</v>
      </c>
      <c r="F183" s="40" t="s">
        <v>26</v>
      </c>
      <c r="G183" s="40" t="s">
        <v>24</v>
      </c>
      <c r="H183" s="40" t="s">
        <v>61</v>
      </c>
      <c r="I183" s="40" t="s">
        <v>12</v>
      </c>
      <c r="J183" s="41">
        <v>43932</v>
      </c>
      <c r="K183" s="40" t="s">
        <v>17</v>
      </c>
      <c r="L183" s="42" t="s">
        <v>842</v>
      </c>
      <c r="M183" s="41">
        <v>43937</v>
      </c>
      <c r="N183" s="46">
        <v>43938</v>
      </c>
      <c r="O183" s="41" t="str">
        <f>VLOOKUP(F183,Validation!$A$17:$B$28,2,FALSE)</f>
        <v>Closed</v>
      </c>
      <c r="P183" s="40" t="str">
        <f t="shared" ca="1" si="2"/>
        <v>Archived</v>
      </c>
    </row>
    <row r="184" spans="1:16" ht="124.5" hidden="1" customHeight="1" x14ac:dyDescent="0.25">
      <c r="A184" s="40" t="s">
        <v>843</v>
      </c>
      <c r="B184" s="40"/>
      <c r="C184" s="41">
        <v>43937</v>
      </c>
      <c r="D184" s="42" t="s">
        <v>844</v>
      </c>
      <c r="E184" s="42" t="s">
        <v>845</v>
      </c>
      <c r="F184" s="40" t="s">
        <v>26</v>
      </c>
      <c r="G184" s="40" t="s">
        <v>24</v>
      </c>
      <c r="H184" s="40" t="s">
        <v>61</v>
      </c>
      <c r="I184" s="40" t="s">
        <v>19</v>
      </c>
      <c r="J184" s="41">
        <v>44030</v>
      </c>
      <c r="K184" s="40" t="s">
        <v>17</v>
      </c>
      <c r="L184" s="42" t="s">
        <v>846</v>
      </c>
      <c r="M184" s="46">
        <v>44063</v>
      </c>
      <c r="N184" s="46">
        <v>43938</v>
      </c>
      <c r="O184" s="41" t="str">
        <f>VLOOKUP(F184,Validation!$A$17:$B$28,2,FALSE)</f>
        <v>Closed</v>
      </c>
      <c r="P184" s="40" t="str">
        <f t="shared" ca="1" si="2"/>
        <v>Archived</v>
      </c>
    </row>
    <row r="185" spans="1:16" ht="108.75" hidden="1" customHeight="1" x14ac:dyDescent="0.25">
      <c r="A185" s="41" t="s">
        <v>847</v>
      </c>
      <c r="B185" s="40"/>
      <c r="C185" s="41">
        <v>43937</v>
      </c>
      <c r="D185" s="42" t="s">
        <v>848</v>
      </c>
      <c r="E185" s="42" t="s">
        <v>849</v>
      </c>
      <c r="F185" s="40" t="s">
        <v>26</v>
      </c>
      <c r="G185" s="40" t="s">
        <v>24</v>
      </c>
      <c r="H185" s="40" t="s">
        <v>61</v>
      </c>
      <c r="I185" s="40" t="s">
        <v>19</v>
      </c>
      <c r="J185" s="41">
        <v>43911</v>
      </c>
      <c r="K185" s="40" t="s">
        <v>25</v>
      </c>
      <c r="L185" s="42" t="s">
        <v>850</v>
      </c>
      <c r="M185" s="41">
        <v>43937</v>
      </c>
      <c r="N185" s="46">
        <v>43938</v>
      </c>
      <c r="O185" s="41" t="str">
        <f>VLOOKUP(F185,Validation!$A$17:$B$28,2,FALSE)</f>
        <v>Closed</v>
      </c>
      <c r="P185" s="40" t="str">
        <f t="shared" ca="1" si="2"/>
        <v>Archived</v>
      </c>
    </row>
    <row r="186" spans="1:16" ht="75.75" hidden="1" customHeight="1" x14ac:dyDescent="0.25">
      <c r="A186" s="41" t="s">
        <v>851</v>
      </c>
      <c r="B186" s="40"/>
      <c r="C186" s="41">
        <v>43948</v>
      </c>
      <c r="D186" s="42" t="s">
        <v>852</v>
      </c>
      <c r="E186" s="42" t="s">
        <v>853</v>
      </c>
      <c r="F186" s="40" t="s">
        <v>29</v>
      </c>
      <c r="G186" s="40" t="s">
        <v>854</v>
      </c>
      <c r="H186" s="40" t="s">
        <v>61</v>
      </c>
      <c r="I186" s="40" t="s">
        <v>12</v>
      </c>
      <c r="J186" s="41">
        <v>44231</v>
      </c>
      <c r="K186" s="40" t="s">
        <v>25</v>
      </c>
      <c r="L186" s="42" t="s">
        <v>855</v>
      </c>
      <c r="M186" s="46">
        <v>44231</v>
      </c>
      <c r="N186" s="41">
        <v>43952</v>
      </c>
      <c r="O186" s="41" t="str">
        <f>VLOOKUP(F186,Validation!$A$17:$B$28,2,FALSE)</f>
        <v>Closed</v>
      </c>
      <c r="P186" s="40" t="str">
        <f t="shared" ca="1" si="2"/>
        <v>Archived</v>
      </c>
    </row>
    <row r="187" spans="1:16" ht="75" hidden="1" x14ac:dyDescent="0.25">
      <c r="A187" s="41" t="s">
        <v>856</v>
      </c>
      <c r="B187" s="40"/>
      <c r="C187" s="41">
        <v>43949</v>
      </c>
      <c r="D187" s="42" t="s">
        <v>857</v>
      </c>
      <c r="E187" s="42" t="s">
        <v>858</v>
      </c>
      <c r="F187" s="40" t="s">
        <v>26</v>
      </c>
      <c r="G187" s="40" t="s">
        <v>24</v>
      </c>
      <c r="H187" s="40" t="s">
        <v>61</v>
      </c>
      <c r="I187" s="40" t="s">
        <v>19</v>
      </c>
      <c r="J187" s="41">
        <v>43967</v>
      </c>
      <c r="K187" s="40" t="s">
        <v>17</v>
      </c>
      <c r="L187" s="42" t="s">
        <v>859</v>
      </c>
      <c r="M187" s="41">
        <v>43971</v>
      </c>
      <c r="N187" s="41">
        <v>43952</v>
      </c>
      <c r="O187" s="41" t="str">
        <f>VLOOKUP(F187,Validation!$A$17:$B$28,2,FALSE)</f>
        <v>Closed</v>
      </c>
      <c r="P187" s="40" t="str">
        <f t="shared" ca="1" si="2"/>
        <v>Archived</v>
      </c>
    </row>
    <row r="188" spans="1:16" ht="75" hidden="1" x14ac:dyDescent="0.25">
      <c r="A188" s="41" t="s">
        <v>860</v>
      </c>
      <c r="B188" s="40"/>
      <c r="C188" s="41">
        <v>43949</v>
      </c>
      <c r="D188" s="42" t="s">
        <v>861</v>
      </c>
      <c r="E188" s="42" t="s">
        <v>862</v>
      </c>
      <c r="F188" s="40" t="s">
        <v>26</v>
      </c>
      <c r="G188" s="40" t="s">
        <v>24</v>
      </c>
      <c r="H188" s="40" t="s">
        <v>61</v>
      </c>
      <c r="I188" s="40" t="s">
        <v>12</v>
      </c>
      <c r="J188" s="41">
        <v>43932</v>
      </c>
      <c r="K188" s="40" t="s">
        <v>17</v>
      </c>
      <c r="L188" s="42" t="s">
        <v>863</v>
      </c>
      <c r="M188" s="41">
        <v>43949</v>
      </c>
      <c r="N188" s="41">
        <v>43952</v>
      </c>
      <c r="O188" s="41" t="str">
        <f>VLOOKUP(F188,Validation!$A$17:$B$28,2,FALSE)</f>
        <v>Closed</v>
      </c>
      <c r="P188" s="40" t="str">
        <f t="shared" ca="1" si="2"/>
        <v>Archived</v>
      </c>
    </row>
    <row r="189" spans="1:16" ht="13.5" hidden="1" customHeight="1" x14ac:dyDescent="0.25">
      <c r="A189" s="41" t="s">
        <v>864</v>
      </c>
      <c r="B189" s="40"/>
      <c r="C189" s="41">
        <v>43951</v>
      </c>
      <c r="D189" s="42" t="s">
        <v>865</v>
      </c>
      <c r="E189" s="42" t="s">
        <v>866</v>
      </c>
      <c r="F189" s="40" t="s">
        <v>26</v>
      </c>
      <c r="G189" s="40" t="s">
        <v>37</v>
      </c>
      <c r="H189" s="40" t="s">
        <v>67</v>
      </c>
      <c r="I189" s="40" t="s">
        <v>12</v>
      </c>
      <c r="J189" s="41">
        <v>43932</v>
      </c>
      <c r="K189" s="40" t="s">
        <v>17</v>
      </c>
      <c r="L189" s="42" t="s">
        <v>867</v>
      </c>
      <c r="M189" s="41">
        <v>43951</v>
      </c>
      <c r="N189" s="41">
        <v>43952</v>
      </c>
      <c r="O189" s="41" t="str">
        <f>VLOOKUP(F189,Validation!$A$17:$B$28,2,FALSE)</f>
        <v>Closed</v>
      </c>
      <c r="P189" s="40" t="str">
        <f t="shared" ca="1" si="2"/>
        <v>Archived</v>
      </c>
    </row>
    <row r="190" spans="1:16" ht="60" hidden="1" x14ac:dyDescent="0.25">
      <c r="A190" s="41" t="s">
        <v>868</v>
      </c>
      <c r="B190" s="40"/>
      <c r="C190" s="41">
        <v>43951</v>
      </c>
      <c r="D190" s="42" t="s">
        <v>869</v>
      </c>
      <c r="E190" s="42" t="s">
        <v>870</v>
      </c>
      <c r="F190" s="40" t="s">
        <v>29</v>
      </c>
      <c r="G190" s="40" t="s">
        <v>284</v>
      </c>
      <c r="H190" s="40" t="s">
        <v>61</v>
      </c>
      <c r="I190" s="40" t="s">
        <v>12</v>
      </c>
      <c r="J190" s="41">
        <v>44231</v>
      </c>
      <c r="K190" s="40" t="s">
        <v>17</v>
      </c>
      <c r="L190" s="42" t="s">
        <v>871</v>
      </c>
      <c r="M190" s="46">
        <v>44231</v>
      </c>
      <c r="N190" s="41">
        <v>43952</v>
      </c>
      <c r="O190" s="41" t="str">
        <f>VLOOKUP(F190,Validation!$A$17:$B$28,2,FALSE)</f>
        <v>Closed</v>
      </c>
      <c r="P190" s="40" t="str">
        <f t="shared" ca="1" si="2"/>
        <v>Archived</v>
      </c>
    </row>
    <row r="191" spans="1:16" ht="83.25" hidden="1" customHeight="1" x14ac:dyDescent="0.25">
      <c r="A191" s="41" t="s">
        <v>872</v>
      </c>
      <c r="B191" s="40"/>
      <c r="C191" s="41">
        <v>43951</v>
      </c>
      <c r="D191" s="42" t="s">
        <v>873</v>
      </c>
      <c r="E191" s="42" t="s">
        <v>874</v>
      </c>
      <c r="F191" s="40" t="s">
        <v>26</v>
      </c>
      <c r="G191" s="40" t="s">
        <v>875</v>
      </c>
      <c r="H191" s="40" t="s">
        <v>67</v>
      </c>
      <c r="I191" s="40" t="s">
        <v>12</v>
      </c>
      <c r="J191" s="41">
        <v>44172</v>
      </c>
      <c r="K191" s="40" t="s">
        <v>21</v>
      </c>
      <c r="L191" s="42" t="s">
        <v>876</v>
      </c>
      <c r="M191" s="46">
        <v>44175</v>
      </c>
      <c r="N191" s="41">
        <v>43952</v>
      </c>
      <c r="O191" s="41" t="str">
        <f>VLOOKUP(F191,Validation!$A$17:$B$28,2,FALSE)</f>
        <v>Closed</v>
      </c>
      <c r="P191" s="40" t="str">
        <f t="shared" ca="1" si="2"/>
        <v>Archived</v>
      </c>
    </row>
    <row r="192" spans="1:16" ht="60" hidden="1" x14ac:dyDescent="0.25">
      <c r="A192" s="41" t="s">
        <v>877</v>
      </c>
      <c r="B192" s="40"/>
      <c r="C192" s="41">
        <v>43951</v>
      </c>
      <c r="D192" s="42" t="s">
        <v>878</v>
      </c>
      <c r="E192" s="42" t="s">
        <v>878</v>
      </c>
      <c r="F192" s="40" t="s">
        <v>31</v>
      </c>
      <c r="G192" s="40" t="s">
        <v>184</v>
      </c>
      <c r="H192" s="40" t="s">
        <v>67</v>
      </c>
      <c r="I192" s="40" t="s">
        <v>23</v>
      </c>
      <c r="J192" s="41">
        <v>43951</v>
      </c>
      <c r="K192" s="62" t="s">
        <v>68</v>
      </c>
      <c r="L192" s="42" t="s">
        <v>879</v>
      </c>
      <c r="M192" s="41">
        <v>43951</v>
      </c>
      <c r="N192" s="41">
        <v>43952</v>
      </c>
      <c r="O192" s="41" t="str">
        <f>VLOOKUP(F192,Validation!$A$17:$B$28,2,FALSE)</f>
        <v>Closed</v>
      </c>
      <c r="P192" s="40" t="str">
        <f t="shared" ca="1" si="2"/>
        <v>Archived</v>
      </c>
    </row>
    <row r="193" spans="1:16" ht="60" hidden="1" x14ac:dyDescent="0.25">
      <c r="A193" s="41" t="s">
        <v>880</v>
      </c>
      <c r="B193" s="40"/>
      <c r="C193" s="41">
        <v>43951</v>
      </c>
      <c r="D193" s="42" t="s">
        <v>881</v>
      </c>
      <c r="E193" s="42" t="s">
        <v>882</v>
      </c>
      <c r="F193" s="40" t="s">
        <v>26</v>
      </c>
      <c r="G193" s="40" t="s">
        <v>204</v>
      </c>
      <c r="H193" s="40" t="s">
        <v>61</v>
      </c>
      <c r="I193" s="40" t="s">
        <v>19</v>
      </c>
      <c r="J193" s="41">
        <v>43988</v>
      </c>
      <c r="K193" s="40" t="s">
        <v>17</v>
      </c>
      <c r="L193" s="42" t="s">
        <v>883</v>
      </c>
      <c r="M193" s="41">
        <v>44007</v>
      </c>
      <c r="N193" s="41">
        <v>43952</v>
      </c>
      <c r="O193" s="41" t="str">
        <f>VLOOKUP(F193,Validation!$A$17:$B$28,2,FALSE)</f>
        <v>Closed</v>
      </c>
      <c r="P193" s="40" t="str">
        <f t="shared" ca="1" si="2"/>
        <v>Archived</v>
      </c>
    </row>
    <row r="194" spans="1:16" ht="75" hidden="1" x14ac:dyDescent="0.25">
      <c r="A194" s="41" t="s">
        <v>884</v>
      </c>
      <c r="B194" s="40"/>
      <c r="C194" s="41">
        <v>43951</v>
      </c>
      <c r="D194" s="42" t="s">
        <v>885</v>
      </c>
      <c r="E194" s="42" t="s">
        <v>886</v>
      </c>
      <c r="F194" s="40" t="s">
        <v>26</v>
      </c>
      <c r="G194" s="40" t="s">
        <v>32</v>
      </c>
      <c r="H194" s="40" t="s">
        <v>61</v>
      </c>
      <c r="I194" s="40" t="s">
        <v>12</v>
      </c>
      <c r="J194" s="41">
        <v>43967</v>
      </c>
      <c r="K194" s="40" t="s">
        <v>17</v>
      </c>
      <c r="L194" s="42" t="s">
        <v>887</v>
      </c>
      <c r="M194" s="41">
        <v>43971</v>
      </c>
      <c r="N194" s="41">
        <v>43952</v>
      </c>
      <c r="O194" s="41" t="str">
        <f>VLOOKUP(F194,Validation!$A$17:$B$28,2,FALSE)</f>
        <v>Closed</v>
      </c>
      <c r="P194" s="40" t="str">
        <f t="shared" ca="1" si="2"/>
        <v>Archived</v>
      </c>
    </row>
    <row r="195" spans="1:16" ht="45" hidden="1" x14ac:dyDescent="0.25">
      <c r="A195" s="41" t="s">
        <v>888</v>
      </c>
      <c r="B195" s="40"/>
      <c r="C195" s="41">
        <v>43951</v>
      </c>
      <c r="D195" s="42" t="s">
        <v>889</v>
      </c>
      <c r="E195" s="42" t="s">
        <v>890</v>
      </c>
      <c r="F195" s="40" t="s">
        <v>26</v>
      </c>
      <c r="G195" s="40" t="s">
        <v>37</v>
      </c>
      <c r="H195" s="40" t="s">
        <v>61</v>
      </c>
      <c r="I195" s="40" t="s">
        <v>19</v>
      </c>
      <c r="J195" s="41">
        <v>43967</v>
      </c>
      <c r="K195" s="40" t="s">
        <v>17</v>
      </c>
      <c r="L195" s="42" t="s">
        <v>891</v>
      </c>
      <c r="M195" s="41">
        <v>43971</v>
      </c>
      <c r="N195" s="41">
        <v>43952</v>
      </c>
      <c r="O195" s="41" t="str">
        <f>VLOOKUP(F195,Validation!$A$17:$B$28,2,FALSE)</f>
        <v>Closed</v>
      </c>
      <c r="P195" s="40" t="str">
        <f t="shared" ca="1" si="2"/>
        <v>Archived</v>
      </c>
    </row>
    <row r="196" spans="1:16" ht="75" hidden="1" x14ac:dyDescent="0.25">
      <c r="A196" s="41" t="s">
        <v>892</v>
      </c>
      <c r="B196" s="40"/>
      <c r="C196" s="41">
        <v>43951</v>
      </c>
      <c r="D196" s="42" t="s">
        <v>893</v>
      </c>
      <c r="E196" s="42" t="s">
        <v>894</v>
      </c>
      <c r="F196" s="40" t="s">
        <v>26</v>
      </c>
      <c r="G196" s="40" t="s">
        <v>204</v>
      </c>
      <c r="H196" s="40" t="s">
        <v>61</v>
      </c>
      <c r="I196" s="40" t="s">
        <v>19</v>
      </c>
      <c r="J196" s="41">
        <v>43988</v>
      </c>
      <c r="K196" s="40" t="s">
        <v>17</v>
      </c>
      <c r="L196" s="42" t="s">
        <v>895</v>
      </c>
      <c r="M196" s="41">
        <v>43990</v>
      </c>
      <c r="N196" s="41">
        <v>43952</v>
      </c>
      <c r="O196" s="41" t="str">
        <f>VLOOKUP(F196,Validation!$A$17:$B$28,2,FALSE)</f>
        <v>Closed</v>
      </c>
      <c r="P196" s="40" t="str">
        <f t="shared" ca="1" si="2"/>
        <v>Archived</v>
      </c>
    </row>
    <row r="197" spans="1:16" ht="75" hidden="1" x14ac:dyDescent="0.25">
      <c r="A197" s="41" t="s">
        <v>896</v>
      </c>
      <c r="B197" s="40" t="s">
        <v>897</v>
      </c>
      <c r="C197" s="41">
        <v>43951</v>
      </c>
      <c r="D197" s="42" t="s">
        <v>898</v>
      </c>
      <c r="E197" s="42" t="s">
        <v>899</v>
      </c>
      <c r="F197" s="40" t="s">
        <v>26</v>
      </c>
      <c r="G197" s="40" t="s">
        <v>27</v>
      </c>
      <c r="H197" s="40" t="s">
        <v>61</v>
      </c>
      <c r="I197" s="40" t="s">
        <v>19</v>
      </c>
      <c r="J197" s="41">
        <v>44057</v>
      </c>
      <c r="K197" s="40" t="s">
        <v>21</v>
      </c>
      <c r="L197" s="42" t="s">
        <v>900</v>
      </c>
      <c r="M197" s="46">
        <v>44091</v>
      </c>
      <c r="N197" s="41">
        <v>43952</v>
      </c>
      <c r="O197" s="41" t="str">
        <f>VLOOKUP(F197,Validation!$A$17:$B$28,2,FALSE)</f>
        <v>Closed</v>
      </c>
      <c r="P197" s="40" t="str">
        <f t="shared" ca="1" si="2"/>
        <v>Archived</v>
      </c>
    </row>
    <row r="198" spans="1:16" ht="60" hidden="1" x14ac:dyDescent="0.25">
      <c r="A198" s="41" t="s">
        <v>901</v>
      </c>
      <c r="B198" s="40"/>
      <c r="C198" s="41">
        <v>43951</v>
      </c>
      <c r="D198" s="42" t="s">
        <v>902</v>
      </c>
      <c r="E198" s="42" t="s">
        <v>903</v>
      </c>
      <c r="F198" s="40" t="s">
        <v>26</v>
      </c>
      <c r="G198" s="40" t="s">
        <v>204</v>
      </c>
      <c r="H198" s="40" t="s">
        <v>61</v>
      </c>
      <c r="I198" s="40" t="s">
        <v>19</v>
      </c>
      <c r="J198" s="41">
        <v>43967</v>
      </c>
      <c r="K198" s="40" t="s">
        <v>17</v>
      </c>
      <c r="L198" s="42" t="s">
        <v>904</v>
      </c>
      <c r="M198" s="41">
        <v>43971</v>
      </c>
      <c r="N198" s="41">
        <v>43952</v>
      </c>
      <c r="O198" s="41" t="str">
        <f>VLOOKUP(F198,Validation!$A$17:$B$28,2,FALSE)</f>
        <v>Closed</v>
      </c>
      <c r="P198" s="40" t="str">
        <f t="shared" ref="P198:P261" ca="1" si="3">IF(F198="Backlog","Backlog",IF(J198="NA","Live",IF(J198="TBC","Live",IF(F198="In-Flight","Live",(IF(F198="Deployed - Awaiting Signoff","Live",(IF((TODAY()-J198)&gt;42,"Archived","Live"))))))))</f>
        <v>Archived</v>
      </c>
    </row>
    <row r="199" spans="1:16" ht="150" x14ac:dyDescent="0.25">
      <c r="A199" s="40" t="s">
        <v>905</v>
      </c>
      <c r="B199" s="40" t="s">
        <v>906</v>
      </c>
      <c r="C199" s="41">
        <v>43955</v>
      </c>
      <c r="D199" s="42" t="s">
        <v>907</v>
      </c>
      <c r="E199" s="42" t="s">
        <v>908</v>
      </c>
      <c r="F199" s="40" t="s">
        <v>683</v>
      </c>
      <c r="G199" s="40" t="s">
        <v>27</v>
      </c>
      <c r="H199" s="40" t="s">
        <v>61</v>
      </c>
      <c r="I199" s="40" t="s">
        <v>23</v>
      </c>
      <c r="J199" s="41" t="s">
        <v>233</v>
      </c>
      <c r="K199" s="40" t="s">
        <v>21</v>
      </c>
      <c r="L199" s="42" t="s">
        <v>909</v>
      </c>
      <c r="M199" s="46">
        <v>44455</v>
      </c>
      <c r="N199" s="41">
        <v>43966</v>
      </c>
      <c r="O199" s="41" t="str">
        <f>VLOOKUP(F199,Validation!$A$17:$B$28,2,FALSE)</f>
        <v>Backlog</v>
      </c>
      <c r="P199" s="40" t="str">
        <f t="shared" ca="1" si="3"/>
        <v>Backlog</v>
      </c>
    </row>
    <row r="200" spans="1:16" ht="90" hidden="1" x14ac:dyDescent="0.25">
      <c r="A200" s="40" t="s">
        <v>910</v>
      </c>
      <c r="B200" s="40" t="s">
        <v>911</v>
      </c>
      <c r="C200" s="41">
        <v>43962</v>
      </c>
      <c r="D200" s="42" t="s">
        <v>912</v>
      </c>
      <c r="E200" s="42" t="s">
        <v>913</v>
      </c>
      <c r="F200" s="40" t="s">
        <v>31</v>
      </c>
      <c r="G200" s="40" t="s">
        <v>27</v>
      </c>
      <c r="H200" s="40" t="s">
        <v>61</v>
      </c>
      <c r="I200" s="40" t="s">
        <v>12</v>
      </c>
      <c r="J200" s="46">
        <v>44035</v>
      </c>
      <c r="K200" s="40" t="s">
        <v>25</v>
      </c>
      <c r="L200" s="42" t="s">
        <v>914</v>
      </c>
      <c r="M200" s="46">
        <v>44035</v>
      </c>
      <c r="N200" s="41">
        <v>43966</v>
      </c>
      <c r="O200" s="41" t="str">
        <f>VLOOKUP(F200,Validation!$A$17:$B$28,2,FALSE)</f>
        <v>Closed</v>
      </c>
      <c r="P200" s="40" t="str">
        <f t="shared" ca="1" si="3"/>
        <v>Archived</v>
      </c>
    </row>
    <row r="201" spans="1:16" ht="90" hidden="1" x14ac:dyDescent="0.25">
      <c r="A201" s="40" t="s">
        <v>915</v>
      </c>
      <c r="B201" s="40"/>
      <c r="C201" s="41">
        <v>43965</v>
      </c>
      <c r="D201" s="42" t="s">
        <v>916</v>
      </c>
      <c r="E201" s="42" t="s">
        <v>917</v>
      </c>
      <c r="F201" s="44" t="s">
        <v>26</v>
      </c>
      <c r="G201" s="40" t="s">
        <v>20</v>
      </c>
      <c r="H201" s="40" t="s">
        <v>480</v>
      </c>
      <c r="I201" s="40" t="s">
        <v>19</v>
      </c>
      <c r="J201" s="41">
        <v>44030</v>
      </c>
      <c r="K201" s="40" t="s">
        <v>17</v>
      </c>
      <c r="L201" s="42" t="s">
        <v>918</v>
      </c>
      <c r="M201" s="46">
        <v>44076</v>
      </c>
      <c r="N201" s="41">
        <v>43966</v>
      </c>
      <c r="O201" s="41" t="str">
        <f>VLOOKUP(F201,Validation!$A$17:$B$28,2,FALSE)</f>
        <v>Closed</v>
      </c>
      <c r="P201" s="40" t="str">
        <f t="shared" ca="1" si="3"/>
        <v>Archived</v>
      </c>
    </row>
    <row r="202" spans="1:16" ht="60" hidden="1" x14ac:dyDescent="0.25">
      <c r="A202" s="40" t="s">
        <v>919</v>
      </c>
      <c r="B202" s="40"/>
      <c r="C202" s="41">
        <v>43965</v>
      </c>
      <c r="D202" s="42" t="s">
        <v>920</v>
      </c>
      <c r="E202" s="42" t="s">
        <v>921</v>
      </c>
      <c r="F202" s="40" t="s">
        <v>26</v>
      </c>
      <c r="G202" s="40" t="s">
        <v>24</v>
      </c>
      <c r="H202" s="40" t="s">
        <v>61</v>
      </c>
      <c r="I202" s="40" t="s">
        <v>12</v>
      </c>
      <c r="J202" s="41">
        <v>43988</v>
      </c>
      <c r="K202" s="40" t="s">
        <v>17</v>
      </c>
      <c r="L202" s="42" t="s">
        <v>922</v>
      </c>
      <c r="M202" s="41">
        <v>43990</v>
      </c>
      <c r="N202" s="41">
        <v>43966</v>
      </c>
      <c r="O202" s="41" t="str">
        <f>VLOOKUP(F202,Validation!$A$17:$B$28,2,FALSE)</f>
        <v>Closed</v>
      </c>
      <c r="P202" s="40" t="str">
        <f t="shared" ca="1" si="3"/>
        <v>Archived</v>
      </c>
    </row>
    <row r="203" spans="1:16" ht="60" hidden="1" x14ac:dyDescent="0.25">
      <c r="A203" s="40" t="s">
        <v>923</v>
      </c>
      <c r="B203" s="40"/>
      <c r="C203" s="41">
        <v>43965</v>
      </c>
      <c r="D203" s="42" t="s">
        <v>924</v>
      </c>
      <c r="E203" s="42" t="s">
        <v>925</v>
      </c>
      <c r="F203" s="40" t="s">
        <v>26</v>
      </c>
      <c r="G203" s="40" t="s">
        <v>24</v>
      </c>
      <c r="H203" s="40" t="s">
        <v>61</v>
      </c>
      <c r="I203" s="40" t="s">
        <v>12</v>
      </c>
      <c r="J203" s="41">
        <v>43988</v>
      </c>
      <c r="K203" s="40" t="s">
        <v>17</v>
      </c>
      <c r="L203" s="42" t="s">
        <v>926</v>
      </c>
      <c r="M203" s="41">
        <v>43990</v>
      </c>
      <c r="N203" s="41">
        <v>43966</v>
      </c>
      <c r="O203" s="41" t="str">
        <f>VLOOKUP(F203,Validation!$A$17:$B$28,2,FALSE)</f>
        <v>Closed</v>
      </c>
      <c r="P203" s="40" t="str">
        <f t="shared" ca="1" si="3"/>
        <v>Archived</v>
      </c>
    </row>
    <row r="204" spans="1:16" ht="75" hidden="1" x14ac:dyDescent="0.25">
      <c r="A204" s="40" t="s">
        <v>927</v>
      </c>
      <c r="B204" s="40"/>
      <c r="C204" s="41">
        <v>43965</v>
      </c>
      <c r="D204" s="42" t="s">
        <v>928</v>
      </c>
      <c r="E204" s="42" t="s">
        <v>929</v>
      </c>
      <c r="F204" s="40" t="s">
        <v>26</v>
      </c>
      <c r="G204" s="40" t="s">
        <v>24</v>
      </c>
      <c r="H204" s="40" t="s">
        <v>61</v>
      </c>
      <c r="I204" s="40" t="s">
        <v>12</v>
      </c>
      <c r="J204" s="41">
        <v>44030</v>
      </c>
      <c r="K204" s="40" t="s">
        <v>17</v>
      </c>
      <c r="L204" s="42" t="s">
        <v>930</v>
      </c>
      <c r="M204" s="46">
        <v>44103</v>
      </c>
      <c r="N204" s="41">
        <v>43966</v>
      </c>
      <c r="O204" s="41" t="str">
        <f>VLOOKUP(F204,Validation!$A$17:$B$28,2,FALSE)</f>
        <v>Closed</v>
      </c>
      <c r="P204" s="40" t="str">
        <f t="shared" ca="1" si="3"/>
        <v>Archived</v>
      </c>
    </row>
    <row r="205" spans="1:16" ht="120" hidden="1" x14ac:dyDescent="0.25">
      <c r="A205" s="40" t="s">
        <v>931</v>
      </c>
      <c r="B205" s="40"/>
      <c r="C205" s="41">
        <v>43965</v>
      </c>
      <c r="D205" s="42" t="s">
        <v>932</v>
      </c>
      <c r="E205" s="42" t="s">
        <v>933</v>
      </c>
      <c r="F205" s="40" t="s">
        <v>26</v>
      </c>
      <c r="G205" s="40" t="s">
        <v>204</v>
      </c>
      <c r="H205" s="40" t="s">
        <v>61</v>
      </c>
      <c r="I205" s="40" t="s">
        <v>19</v>
      </c>
      <c r="J205" s="41">
        <v>44030</v>
      </c>
      <c r="K205" s="40" t="s">
        <v>17</v>
      </c>
      <c r="L205" s="42" t="s">
        <v>934</v>
      </c>
      <c r="M205" s="46">
        <v>44063</v>
      </c>
      <c r="N205" s="41">
        <v>43966</v>
      </c>
      <c r="O205" s="41" t="str">
        <f>VLOOKUP(F205,Validation!$A$17:$B$28,2,FALSE)</f>
        <v>Closed</v>
      </c>
      <c r="P205" s="40" t="str">
        <f t="shared" ca="1" si="3"/>
        <v>Archived</v>
      </c>
    </row>
    <row r="206" spans="1:16" ht="60" hidden="1" x14ac:dyDescent="0.25">
      <c r="A206" s="40" t="s">
        <v>935</v>
      </c>
      <c r="B206" s="40"/>
      <c r="C206" s="41">
        <v>43977</v>
      </c>
      <c r="D206" s="76" t="s">
        <v>936</v>
      </c>
      <c r="E206" s="42" t="s">
        <v>937</v>
      </c>
      <c r="F206" s="40" t="s">
        <v>26</v>
      </c>
      <c r="G206" s="40" t="s">
        <v>24</v>
      </c>
      <c r="H206" s="40" t="s">
        <v>61</v>
      </c>
      <c r="I206" s="40" t="s">
        <v>19</v>
      </c>
      <c r="J206" s="41">
        <v>43988</v>
      </c>
      <c r="K206" s="40" t="s">
        <v>17</v>
      </c>
      <c r="L206" s="42" t="s">
        <v>938</v>
      </c>
      <c r="M206" s="41">
        <v>43990</v>
      </c>
      <c r="N206" s="41">
        <v>43980</v>
      </c>
      <c r="O206" s="41" t="str">
        <f>VLOOKUP(F206,Validation!$A$17:$B$28,2,FALSE)</f>
        <v>Closed</v>
      </c>
      <c r="P206" s="40" t="str">
        <f t="shared" ca="1" si="3"/>
        <v>Archived</v>
      </c>
    </row>
    <row r="207" spans="1:16" ht="75" hidden="1" x14ac:dyDescent="0.25">
      <c r="A207" s="40" t="s">
        <v>939</v>
      </c>
      <c r="B207" s="40"/>
      <c r="C207" s="41">
        <v>43977</v>
      </c>
      <c r="D207" s="42" t="s">
        <v>940</v>
      </c>
      <c r="E207" s="42" t="s">
        <v>941</v>
      </c>
      <c r="F207" s="40" t="s">
        <v>26</v>
      </c>
      <c r="G207" s="40" t="s">
        <v>24</v>
      </c>
      <c r="H207" s="40" t="s">
        <v>61</v>
      </c>
      <c r="I207" s="40" t="s">
        <v>19</v>
      </c>
      <c r="J207" s="41">
        <v>43988</v>
      </c>
      <c r="K207" s="40" t="s">
        <v>17</v>
      </c>
      <c r="L207" s="42" t="s">
        <v>942</v>
      </c>
      <c r="M207" s="41">
        <v>43990</v>
      </c>
      <c r="N207" s="41">
        <v>43980</v>
      </c>
      <c r="O207" s="41" t="str">
        <f>VLOOKUP(F207,Validation!$A$17:$B$28,2,FALSE)</f>
        <v>Closed</v>
      </c>
      <c r="P207" s="40" t="str">
        <f t="shared" ca="1" si="3"/>
        <v>Archived</v>
      </c>
    </row>
    <row r="208" spans="1:16" ht="90" hidden="1" x14ac:dyDescent="0.25">
      <c r="A208" s="40" t="s">
        <v>943</v>
      </c>
      <c r="B208" s="40"/>
      <c r="C208" s="41">
        <v>43979</v>
      </c>
      <c r="D208" s="42" t="s">
        <v>944</v>
      </c>
      <c r="E208" s="42" t="s">
        <v>945</v>
      </c>
      <c r="F208" s="40" t="s">
        <v>26</v>
      </c>
      <c r="G208" s="40" t="s">
        <v>946</v>
      </c>
      <c r="H208" s="40" t="s">
        <v>61</v>
      </c>
      <c r="I208" s="40" t="s">
        <v>19</v>
      </c>
      <c r="J208" s="41">
        <v>44030</v>
      </c>
      <c r="K208" s="40" t="s">
        <v>17</v>
      </c>
      <c r="L208" s="42" t="s">
        <v>947</v>
      </c>
      <c r="M208" s="46">
        <v>44063</v>
      </c>
      <c r="N208" s="41">
        <v>43980</v>
      </c>
      <c r="O208" s="41" t="str">
        <f>VLOOKUP(F208,Validation!$A$17:$B$28,2,FALSE)</f>
        <v>Closed</v>
      </c>
      <c r="P208" s="40" t="str">
        <f t="shared" ca="1" si="3"/>
        <v>Archived</v>
      </c>
    </row>
    <row r="209" spans="1:16" ht="60" hidden="1" x14ac:dyDescent="0.25">
      <c r="A209" s="40" t="s">
        <v>948</v>
      </c>
      <c r="B209" s="40"/>
      <c r="C209" s="41">
        <v>43979</v>
      </c>
      <c r="D209" s="42" t="s">
        <v>949</v>
      </c>
      <c r="E209" s="42" t="s">
        <v>950</v>
      </c>
      <c r="F209" s="40" t="s">
        <v>26</v>
      </c>
      <c r="G209" s="40" t="s">
        <v>37</v>
      </c>
      <c r="H209" s="40" t="s">
        <v>61</v>
      </c>
      <c r="I209" s="40" t="s">
        <v>12</v>
      </c>
      <c r="J209" s="41">
        <v>43988</v>
      </c>
      <c r="K209" s="40" t="s">
        <v>17</v>
      </c>
      <c r="L209" s="42" t="s">
        <v>951</v>
      </c>
      <c r="M209" s="41">
        <v>43990</v>
      </c>
      <c r="N209" s="41">
        <v>43980</v>
      </c>
      <c r="O209" s="41" t="str">
        <f>VLOOKUP(F209,Validation!$A$17:$B$28,2,FALSE)</f>
        <v>Closed</v>
      </c>
      <c r="P209" s="40" t="str">
        <f t="shared" ca="1" si="3"/>
        <v>Archived</v>
      </c>
    </row>
    <row r="210" spans="1:16" ht="75" hidden="1" x14ac:dyDescent="0.25">
      <c r="A210" s="40" t="s">
        <v>952</v>
      </c>
      <c r="B210" s="40"/>
      <c r="C210" s="41">
        <v>43979</v>
      </c>
      <c r="D210" s="42" t="s">
        <v>953</v>
      </c>
      <c r="E210" s="42" t="s">
        <v>954</v>
      </c>
      <c r="F210" s="40" t="s">
        <v>26</v>
      </c>
      <c r="G210" s="40" t="s">
        <v>184</v>
      </c>
      <c r="H210" s="40" t="s">
        <v>67</v>
      </c>
      <c r="I210" s="40" t="s">
        <v>23</v>
      </c>
      <c r="J210" s="41">
        <v>43985</v>
      </c>
      <c r="K210" s="40" t="s">
        <v>17</v>
      </c>
      <c r="L210" s="42" t="s">
        <v>955</v>
      </c>
      <c r="M210" s="46">
        <v>44118</v>
      </c>
      <c r="N210" s="41">
        <v>43980</v>
      </c>
      <c r="O210" s="41" t="str">
        <f>VLOOKUP(F210,Validation!$A$17:$B$28,2,FALSE)</f>
        <v>Closed</v>
      </c>
      <c r="P210" s="40" t="str">
        <f t="shared" ca="1" si="3"/>
        <v>Archived</v>
      </c>
    </row>
    <row r="211" spans="1:16" ht="105" hidden="1" x14ac:dyDescent="0.25">
      <c r="A211" s="40" t="s">
        <v>956</v>
      </c>
      <c r="B211" s="40"/>
      <c r="C211" s="41">
        <v>43979</v>
      </c>
      <c r="D211" s="42" t="s">
        <v>957</v>
      </c>
      <c r="E211" s="42" t="s">
        <v>958</v>
      </c>
      <c r="F211" s="40" t="s">
        <v>26</v>
      </c>
      <c r="G211" s="40" t="s">
        <v>24</v>
      </c>
      <c r="H211" s="40" t="s">
        <v>61</v>
      </c>
      <c r="I211" s="40" t="s">
        <v>12</v>
      </c>
      <c r="J211" s="41">
        <v>44331</v>
      </c>
      <c r="K211" s="40" t="s">
        <v>17</v>
      </c>
      <c r="L211" s="42" t="s">
        <v>959</v>
      </c>
      <c r="M211" s="46">
        <v>44371</v>
      </c>
      <c r="N211" s="41">
        <v>43980</v>
      </c>
      <c r="O211" s="41" t="str">
        <f>VLOOKUP(F211,Validation!$A$17:$B$28,2,FALSE)</f>
        <v>Closed</v>
      </c>
      <c r="P211" s="40" t="str">
        <f t="shared" ca="1" si="3"/>
        <v>Archived</v>
      </c>
    </row>
    <row r="212" spans="1:16" ht="105" x14ac:dyDescent="0.25">
      <c r="A212" s="40" t="s">
        <v>960</v>
      </c>
      <c r="B212" s="40" t="s">
        <v>961</v>
      </c>
      <c r="C212" s="41">
        <v>43992</v>
      </c>
      <c r="D212" s="42" t="s">
        <v>962</v>
      </c>
      <c r="E212" s="42" t="s">
        <v>963</v>
      </c>
      <c r="F212" s="40" t="s">
        <v>29</v>
      </c>
      <c r="G212" s="40" t="s">
        <v>20</v>
      </c>
      <c r="H212" s="40" t="s">
        <v>480</v>
      </c>
      <c r="I212" s="40" t="s">
        <v>19</v>
      </c>
      <c r="J212" s="41">
        <v>44419</v>
      </c>
      <c r="K212" s="40" t="s">
        <v>366</v>
      </c>
      <c r="L212" s="49" t="s">
        <v>964</v>
      </c>
      <c r="M212" s="46">
        <v>44419</v>
      </c>
      <c r="N212" s="41">
        <v>43994</v>
      </c>
      <c r="O212" s="41" t="str">
        <f>VLOOKUP(F212,Validation!$A$17:$B$28,2,FALSE)</f>
        <v>Closed</v>
      </c>
      <c r="P212" s="40" t="str">
        <f t="shared" ca="1" si="3"/>
        <v>Live</v>
      </c>
    </row>
    <row r="213" spans="1:16" ht="60" hidden="1" x14ac:dyDescent="0.25">
      <c r="A213" s="40" t="s">
        <v>965</v>
      </c>
      <c r="B213" s="40"/>
      <c r="C213" s="41">
        <v>43993</v>
      </c>
      <c r="D213" s="42" t="s">
        <v>966</v>
      </c>
      <c r="E213" s="42" t="s">
        <v>967</v>
      </c>
      <c r="F213" s="40" t="s">
        <v>26</v>
      </c>
      <c r="G213" s="40" t="s">
        <v>204</v>
      </c>
      <c r="H213" s="40" t="s">
        <v>61</v>
      </c>
      <c r="I213" s="40" t="s">
        <v>12</v>
      </c>
      <c r="J213" s="41">
        <v>44093</v>
      </c>
      <c r="K213" s="40" t="s">
        <v>17</v>
      </c>
      <c r="L213" s="42" t="s">
        <v>968</v>
      </c>
      <c r="M213" s="46">
        <v>44118</v>
      </c>
      <c r="N213" s="41">
        <v>43994</v>
      </c>
      <c r="O213" s="41" t="str">
        <f>VLOOKUP(F213,Validation!$A$17:$B$28,2,FALSE)</f>
        <v>Closed</v>
      </c>
      <c r="P213" s="40" t="str">
        <f t="shared" ca="1" si="3"/>
        <v>Archived</v>
      </c>
    </row>
    <row r="214" spans="1:16" ht="75" hidden="1" x14ac:dyDescent="0.25">
      <c r="A214" s="40" t="s">
        <v>969</v>
      </c>
      <c r="B214" s="40"/>
      <c r="C214" s="41">
        <v>43993</v>
      </c>
      <c r="D214" s="42" t="s">
        <v>970</v>
      </c>
      <c r="E214" s="42" t="s">
        <v>971</v>
      </c>
      <c r="F214" s="40" t="s">
        <v>26</v>
      </c>
      <c r="G214" s="40" t="s">
        <v>204</v>
      </c>
      <c r="H214" s="40" t="s">
        <v>61</v>
      </c>
      <c r="I214" s="40" t="s">
        <v>19</v>
      </c>
      <c r="J214" s="41">
        <v>44114</v>
      </c>
      <c r="K214" s="40" t="s">
        <v>17</v>
      </c>
      <c r="L214" s="42" t="s">
        <v>972</v>
      </c>
      <c r="M214" s="46">
        <v>44118</v>
      </c>
      <c r="N214" s="41">
        <v>43994</v>
      </c>
      <c r="O214" s="41" t="str">
        <f>VLOOKUP(F214,Validation!$A$17:$B$28,2,FALSE)</f>
        <v>Closed</v>
      </c>
      <c r="P214" s="40" t="str">
        <f t="shared" ca="1" si="3"/>
        <v>Archived</v>
      </c>
    </row>
    <row r="215" spans="1:16" ht="75" hidden="1" x14ac:dyDescent="0.25">
      <c r="A215" s="40" t="s">
        <v>973</v>
      </c>
      <c r="B215" s="40"/>
      <c r="C215" s="41">
        <v>43993</v>
      </c>
      <c r="D215" s="42" t="s">
        <v>974</v>
      </c>
      <c r="E215" s="42" t="s">
        <v>975</v>
      </c>
      <c r="F215" s="40" t="s">
        <v>26</v>
      </c>
      <c r="G215" s="40" t="s">
        <v>204</v>
      </c>
      <c r="H215" s="40" t="s">
        <v>61</v>
      </c>
      <c r="I215" s="40" t="s">
        <v>19</v>
      </c>
      <c r="J215" s="41">
        <v>44156</v>
      </c>
      <c r="K215" s="40" t="s">
        <v>17</v>
      </c>
      <c r="L215" s="42" t="s">
        <v>976</v>
      </c>
      <c r="M215" s="46">
        <v>44167</v>
      </c>
      <c r="N215" s="41">
        <v>43994</v>
      </c>
      <c r="O215" s="41" t="str">
        <f>VLOOKUP(F215,Validation!$A$17:$B$28,2,FALSE)</f>
        <v>Closed</v>
      </c>
      <c r="P215" s="40" t="str">
        <f t="shared" ca="1" si="3"/>
        <v>Archived</v>
      </c>
    </row>
    <row r="216" spans="1:16" ht="98.25" hidden="1" customHeight="1" x14ac:dyDescent="0.25">
      <c r="A216" s="40" t="s">
        <v>977</v>
      </c>
      <c r="B216" s="40"/>
      <c r="C216" s="41">
        <v>43993</v>
      </c>
      <c r="D216" s="42" t="s">
        <v>978</v>
      </c>
      <c r="E216" s="42" t="s">
        <v>979</v>
      </c>
      <c r="F216" s="40" t="s">
        <v>26</v>
      </c>
      <c r="G216" s="40" t="s">
        <v>204</v>
      </c>
      <c r="H216" s="40" t="s">
        <v>61</v>
      </c>
      <c r="I216" s="40" t="s">
        <v>19</v>
      </c>
      <c r="J216" s="41">
        <v>44212</v>
      </c>
      <c r="K216" s="40" t="s">
        <v>21</v>
      </c>
      <c r="L216" s="42" t="s">
        <v>980</v>
      </c>
      <c r="M216" s="46">
        <v>44231</v>
      </c>
      <c r="N216" s="41">
        <v>43994</v>
      </c>
      <c r="O216" s="41" t="str">
        <f>VLOOKUP(F216,Validation!$A$17:$B$28,2,FALSE)</f>
        <v>Closed</v>
      </c>
      <c r="P216" s="40" t="str">
        <f t="shared" ca="1" si="3"/>
        <v>Archived</v>
      </c>
    </row>
    <row r="217" spans="1:16" ht="60" hidden="1" x14ac:dyDescent="0.25">
      <c r="A217" s="40" t="s">
        <v>981</v>
      </c>
      <c r="B217" s="40"/>
      <c r="C217" s="41">
        <v>44006</v>
      </c>
      <c r="D217" s="42" t="s">
        <v>982</v>
      </c>
      <c r="E217" s="42" t="s">
        <v>983</v>
      </c>
      <c r="F217" s="40" t="s">
        <v>26</v>
      </c>
      <c r="G217" s="40" t="s">
        <v>984</v>
      </c>
      <c r="H217" s="40" t="s">
        <v>61</v>
      </c>
      <c r="I217" s="40" t="s">
        <v>12</v>
      </c>
      <c r="J217" s="41">
        <v>44177</v>
      </c>
      <c r="K217" s="40" t="s">
        <v>17</v>
      </c>
      <c r="L217" s="42" t="s">
        <v>985</v>
      </c>
      <c r="M217" s="46">
        <v>44273</v>
      </c>
      <c r="N217" s="41">
        <v>44008</v>
      </c>
      <c r="O217" s="41" t="str">
        <f>VLOOKUP(F217,Validation!$A$17:$B$28,2,FALSE)</f>
        <v>Closed</v>
      </c>
      <c r="P217" s="40" t="str">
        <f t="shared" ca="1" si="3"/>
        <v>Archived</v>
      </c>
    </row>
    <row r="218" spans="1:16" ht="75" hidden="1" x14ac:dyDescent="0.25">
      <c r="A218" s="40" t="s">
        <v>986</v>
      </c>
      <c r="B218" s="40"/>
      <c r="C218" s="41">
        <v>44006</v>
      </c>
      <c r="D218" s="42" t="s">
        <v>987</v>
      </c>
      <c r="E218" s="42" t="s">
        <v>988</v>
      </c>
      <c r="F218" s="40" t="s">
        <v>31</v>
      </c>
      <c r="G218" s="40" t="s">
        <v>37</v>
      </c>
      <c r="H218" s="40" t="s">
        <v>67</v>
      </c>
      <c r="I218" s="40" t="s">
        <v>19</v>
      </c>
      <c r="J218" s="46">
        <v>44118</v>
      </c>
      <c r="K218" s="40" t="s">
        <v>17</v>
      </c>
      <c r="L218" s="42" t="s">
        <v>989</v>
      </c>
      <c r="M218" s="46">
        <v>44118</v>
      </c>
      <c r="N218" s="41">
        <v>44008</v>
      </c>
      <c r="O218" s="41" t="str">
        <f>VLOOKUP(F218,Validation!$A$17:$B$28,2,FALSE)</f>
        <v>Closed</v>
      </c>
      <c r="P218" s="40" t="str">
        <f t="shared" ca="1" si="3"/>
        <v>Archived</v>
      </c>
    </row>
    <row r="219" spans="1:16" ht="60" hidden="1" x14ac:dyDescent="0.25">
      <c r="A219" s="40" t="s">
        <v>990</v>
      </c>
      <c r="B219" s="40"/>
      <c r="C219" s="41">
        <v>44006</v>
      </c>
      <c r="D219" s="42" t="s">
        <v>991</v>
      </c>
      <c r="E219" s="42" t="s">
        <v>992</v>
      </c>
      <c r="F219" s="64" t="s">
        <v>106</v>
      </c>
      <c r="G219" s="40" t="s">
        <v>30</v>
      </c>
      <c r="H219" s="40" t="s">
        <v>61</v>
      </c>
      <c r="I219" s="40" t="s">
        <v>19</v>
      </c>
      <c r="J219" s="41">
        <v>44231</v>
      </c>
      <c r="K219" s="40" t="s">
        <v>17</v>
      </c>
      <c r="L219" s="42" t="s">
        <v>993</v>
      </c>
      <c r="M219" s="46">
        <v>44231</v>
      </c>
      <c r="N219" s="41">
        <v>44008</v>
      </c>
      <c r="O219" s="41" t="str">
        <f>VLOOKUP(F219,Validation!$A$17:$B$28,2,FALSE)</f>
        <v>Closed</v>
      </c>
      <c r="P219" s="40" t="str">
        <f t="shared" ca="1" si="3"/>
        <v>Archived</v>
      </c>
    </row>
    <row r="220" spans="1:16" ht="71.25" customHeight="1" x14ac:dyDescent="0.25">
      <c r="A220" s="40" t="s">
        <v>994</v>
      </c>
      <c r="B220" s="40" t="s">
        <v>995</v>
      </c>
      <c r="C220" s="41">
        <v>44006</v>
      </c>
      <c r="D220" s="42" t="s">
        <v>996</v>
      </c>
      <c r="E220" s="42" t="s">
        <v>997</v>
      </c>
      <c r="F220" s="40" t="s">
        <v>33</v>
      </c>
      <c r="G220" s="40" t="s">
        <v>27</v>
      </c>
      <c r="H220" s="40" t="s">
        <v>61</v>
      </c>
      <c r="I220" s="40" t="s">
        <v>19</v>
      </c>
      <c r="J220" s="41">
        <v>44520</v>
      </c>
      <c r="K220" s="40" t="s">
        <v>21</v>
      </c>
      <c r="L220" s="42" t="s">
        <v>998</v>
      </c>
      <c r="M220" s="46">
        <v>44455</v>
      </c>
      <c r="N220" s="41">
        <v>44008</v>
      </c>
      <c r="O220" s="41" t="str">
        <f>VLOOKUP(F220,Validation!$A$17:$B$28,2,FALSE)</f>
        <v>Open issue with a planned fix</v>
      </c>
      <c r="P220" s="40" t="str">
        <f t="shared" ca="1" si="3"/>
        <v>Live</v>
      </c>
    </row>
    <row r="221" spans="1:16" ht="75" hidden="1" x14ac:dyDescent="0.25">
      <c r="A221" s="40" t="s">
        <v>999</v>
      </c>
      <c r="B221" s="40" t="s">
        <v>1000</v>
      </c>
      <c r="C221" s="41">
        <v>44006</v>
      </c>
      <c r="D221" s="42" t="s">
        <v>1001</v>
      </c>
      <c r="E221" s="42" t="s">
        <v>1002</v>
      </c>
      <c r="F221" s="40" t="s">
        <v>26</v>
      </c>
      <c r="G221" s="40" t="s">
        <v>27</v>
      </c>
      <c r="H221" s="40" t="s">
        <v>61</v>
      </c>
      <c r="I221" s="40" t="s">
        <v>19</v>
      </c>
      <c r="J221" s="41">
        <v>44394</v>
      </c>
      <c r="K221" s="40" t="s">
        <v>21</v>
      </c>
      <c r="L221" s="42" t="s">
        <v>1003</v>
      </c>
      <c r="M221" s="46">
        <v>44413</v>
      </c>
      <c r="N221" s="41">
        <v>44008</v>
      </c>
      <c r="O221" s="41" t="str">
        <f>VLOOKUP(F221,Validation!$A$17:$B$28,2,FALSE)</f>
        <v>Closed</v>
      </c>
      <c r="P221" s="40" t="str">
        <f t="shared" ca="1" si="3"/>
        <v>Archived</v>
      </c>
    </row>
    <row r="222" spans="1:16" ht="90" hidden="1" x14ac:dyDescent="0.25">
      <c r="A222" s="40" t="s">
        <v>1004</v>
      </c>
      <c r="B222" s="40" t="s">
        <v>1005</v>
      </c>
      <c r="C222" s="41">
        <v>44007</v>
      </c>
      <c r="D222" s="42" t="s">
        <v>1006</v>
      </c>
      <c r="E222" s="42" t="s">
        <v>1007</v>
      </c>
      <c r="F222" s="40" t="s">
        <v>26</v>
      </c>
      <c r="G222" s="40" t="s">
        <v>27</v>
      </c>
      <c r="H222" s="40" t="s">
        <v>61</v>
      </c>
      <c r="I222" s="40" t="s">
        <v>19</v>
      </c>
      <c r="J222" s="41">
        <v>44156</v>
      </c>
      <c r="K222" s="40" t="s">
        <v>17</v>
      </c>
      <c r="L222" s="42" t="s">
        <v>1008</v>
      </c>
      <c r="M222" s="46">
        <v>44175</v>
      </c>
      <c r="N222" s="41">
        <v>44008</v>
      </c>
      <c r="O222" s="41" t="str">
        <f>VLOOKUP(F222,Validation!$A$17:$B$28,2,FALSE)</f>
        <v>Closed</v>
      </c>
      <c r="P222" s="40" t="str">
        <f t="shared" ca="1" si="3"/>
        <v>Archived</v>
      </c>
    </row>
    <row r="223" spans="1:16" ht="75" hidden="1" x14ac:dyDescent="0.25">
      <c r="A223" s="40" t="s">
        <v>1009</v>
      </c>
      <c r="B223" s="40"/>
      <c r="C223" s="41">
        <v>44007</v>
      </c>
      <c r="D223" s="42" t="s">
        <v>1010</v>
      </c>
      <c r="E223" s="42" t="s">
        <v>1011</v>
      </c>
      <c r="F223" s="40" t="s">
        <v>26</v>
      </c>
      <c r="G223" s="40" t="s">
        <v>24</v>
      </c>
      <c r="H223" s="40" t="s">
        <v>61</v>
      </c>
      <c r="I223" s="40" t="s">
        <v>19</v>
      </c>
      <c r="J223" s="41">
        <v>44030</v>
      </c>
      <c r="K223" s="40" t="s">
        <v>17</v>
      </c>
      <c r="L223" s="42" t="s">
        <v>1012</v>
      </c>
      <c r="M223" s="46">
        <v>44063</v>
      </c>
      <c r="N223" s="41">
        <v>44008</v>
      </c>
      <c r="O223" s="41" t="str">
        <f>VLOOKUP(F223,Validation!$A$17:$B$28,2,FALSE)</f>
        <v>Closed</v>
      </c>
      <c r="P223" s="40" t="str">
        <f t="shared" ca="1" si="3"/>
        <v>Archived</v>
      </c>
    </row>
    <row r="224" spans="1:16" ht="90" hidden="1" x14ac:dyDescent="0.25">
      <c r="A224" s="40" t="s">
        <v>1013</v>
      </c>
      <c r="B224" s="40"/>
      <c r="C224" s="41">
        <v>44007</v>
      </c>
      <c r="D224" s="42" t="s">
        <v>1014</v>
      </c>
      <c r="E224" s="42" t="s">
        <v>1015</v>
      </c>
      <c r="F224" s="40" t="s">
        <v>26</v>
      </c>
      <c r="G224" s="40" t="s">
        <v>24</v>
      </c>
      <c r="H224" s="40" t="s">
        <v>61</v>
      </c>
      <c r="I224" s="40" t="s">
        <v>19</v>
      </c>
      <c r="J224" s="41">
        <v>44030</v>
      </c>
      <c r="K224" s="40" t="s">
        <v>17</v>
      </c>
      <c r="L224" s="42" t="s">
        <v>1016</v>
      </c>
      <c r="M224" s="46">
        <v>44063</v>
      </c>
      <c r="N224" s="41">
        <v>44008</v>
      </c>
      <c r="O224" s="41" t="str">
        <f>VLOOKUP(F224,Validation!$A$17:$B$28,2,FALSE)</f>
        <v>Closed</v>
      </c>
      <c r="P224" s="40" t="str">
        <f t="shared" ca="1" si="3"/>
        <v>Archived</v>
      </c>
    </row>
    <row r="225" spans="1:16" ht="90" hidden="1" x14ac:dyDescent="0.25">
      <c r="A225" s="40" t="s">
        <v>1017</v>
      </c>
      <c r="B225" s="43"/>
      <c r="C225" s="41">
        <v>44007</v>
      </c>
      <c r="D225" s="42" t="s">
        <v>1018</v>
      </c>
      <c r="E225" s="42" t="s">
        <v>1019</v>
      </c>
      <c r="F225" s="40" t="s">
        <v>26</v>
      </c>
      <c r="G225" s="40" t="s">
        <v>24</v>
      </c>
      <c r="H225" s="40" t="s">
        <v>61</v>
      </c>
      <c r="I225" s="40" t="s">
        <v>19</v>
      </c>
      <c r="J225" s="41">
        <v>44030</v>
      </c>
      <c r="K225" s="40" t="s">
        <v>17</v>
      </c>
      <c r="L225" s="42" t="s">
        <v>1020</v>
      </c>
      <c r="M225" s="46">
        <v>44063</v>
      </c>
      <c r="N225" s="41">
        <v>44008</v>
      </c>
      <c r="O225" s="41" t="str">
        <f>VLOOKUP(F225,Validation!$A$17:$B$28,2,FALSE)</f>
        <v>Closed</v>
      </c>
      <c r="P225" s="40" t="str">
        <f t="shared" ca="1" si="3"/>
        <v>Archived</v>
      </c>
    </row>
    <row r="226" spans="1:16" ht="90" hidden="1" x14ac:dyDescent="0.25">
      <c r="A226" s="40" t="s">
        <v>1021</v>
      </c>
      <c r="B226" s="43"/>
      <c r="C226" s="41">
        <v>44007</v>
      </c>
      <c r="D226" s="42" t="s">
        <v>1022</v>
      </c>
      <c r="E226" s="42" t="s">
        <v>1023</v>
      </c>
      <c r="F226" s="40" t="s">
        <v>26</v>
      </c>
      <c r="G226" s="40" t="s">
        <v>24</v>
      </c>
      <c r="H226" s="40" t="s">
        <v>61</v>
      </c>
      <c r="I226" s="40" t="s">
        <v>19</v>
      </c>
      <c r="J226" s="41">
        <v>44030</v>
      </c>
      <c r="K226" s="40" t="s">
        <v>17</v>
      </c>
      <c r="L226" s="42" t="s">
        <v>1024</v>
      </c>
      <c r="M226" s="46">
        <v>44063</v>
      </c>
      <c r="N226" s="41">
        <v>44008</v>
      </c>
      <c r="O226" s="41" t="str">
        <f>VLOOKUP(F226,Validation!$A$17:$B$28,2,FALSE)</f>
        <v>Closed</v>
      </c>
      <c r="P226" s="40" t="str">
        <f t="shared" ca="1" si="3"/>
        <v>Archived</v>
      </c>
    </row>
    <row r="227" spans="1:16" ht="90" hidden="1" x14ac:dyDescent="0.25">
      <c r="A227" s="40" t="s">
        <v>1025</v>
      </c>
      <c r="B227" s="43"/>
      <c r="C227" s="41">
        <v>44007</v>
      </c>
      <c r="D227" s="42" t="s">
        <v>1026</v>
      </c>
      <c r="E227" s="42" t="s">
        <v>1027</v>
      </c>
      <c r="F227" s="40" t="s">
        <v>26</v>
      </c>
      <c r="G227" s="40" t="s">
        <v>24</v>
      </c>
      <c r="H227" s="40" t="s">
        <v>61</v>
      </c>
      <c r="I227" s="40" t="s">
        <v>19</v>
      </c>
      <c r="J227" s="41">
        <v>44030</v>
      </c>
      <c r="K227" s="40" t="s">
        <v>17</v>
      </c>
      <c r="L227" s="42" t="s">
        <v>1028</v>
      </c>
      <c r="M227" s="46">
        <v>44075</v>
      </c>
      <c r="N227" s="41">
        <v>44008</v>
      </c>
      <c r="O227" s="41" t="str">
        <f>VLOOKUP(F227,Validation!$A$17:$B$28,2,FALSE)</f>
        <v>Closed</v>
      </c>
      <c r="P227" s="40" t="str">
        <f t="shared" ca="1" si="3"/>
        <v>Archived</v>
      </c>
    </row>
    <row r="228" spans="1:16" ht="108" hidden="1" customHeight="1" x14ac:dyDescent="0.25">
      <c r="A228" s="40" t="s">
        <v>1029</v>
      </c>
      <c r="B228" s="40"/>
      <c r="C228" s="41">
        <v>44020</v>
      </c>
      <c r="D228" s="42" t="s">
        <v>1030</v>
      </c>
      <c r="E228" s="42" t="s">
        <v>1031</v>
      </c>
      <c r="F228" s="40" t="s">
        <v>31</v>
      </c>
      <c r="G228" s="40" t="s">
        <v>37</v>
      </c>
      <c r="H228" s="40" t="s">
        <v>67</v>
      </c>
      <c r="I228" s="40" t="s">
        <v>19</v>
      </c>
      <c r="J228" s="46">
        <v>44118</v>
      </c>
      <c r="K228" s="40" t="s">
        <v>17</v>
      </c>
      <c r="L228" s="49" t="s">
        <v>1032</v>
      </c>
      <c r="M228" s="46">
        <v>44118</v>
      </c>
      <c r="N228" s="41">
        <v>44022</v>
      </c>
      <c r="O228" s="41" t="str">
        <f>VLOOKUP(F228,Validation!$A$17:$B$28,2,FALSE)</f>
        <v>Closed</v>
      </c>
      <c r="P228" s="40" t="str">
        <f t="shared" ca="1" si="3"/>
        <v>Archived</v>
      </c>
    </row>
    <row r="229" spans="1:16" ht="60" hidden="1" x14ac:dyDescent="0.25">
      <c r="A229" s="40" t="s">
        <v>1033</v>
      </c>
      <c r="B229" s="40"/>
      <c r="C229" s="41">
        <v>44020</v>
      </c>
      <c r="D229" s="42" t="s">
        <v>1034</v>
      </c>
      <c r="E229" s="42" t="s">
        <v>1035</v>
      </c>
      <c r="F229" s="40" t="s">
        <v>31</v>
      </c>
      <c r="G229" s="40" t="s">
        <v>34</v>
      </c>
      <c r="H229" s="40" t="s">
        <v>61</v>
      </c>
      <c r="I229" s="40" t="s">
        <v>19</v>
      </c>
      <c r="J229" s="41">
        <v>44245</v>
      </c>
      <c r="K229" s="40" t="s">
        <v>21</v>
      </c>
      <c r="L229" s="42" t="s">
        <v>1036</v>
      </c>
      <c r="M229" s="46">
        <v>44245</v>
      </c>
      <c r="N229" s="41">
        <v>44022</v>
      </c>
      <c r="O229" s="41" t="str">
        <f>VLOOKUP(F229,Validation!$A$17:$B$28,2,FALSE)</f>
        <v>Closed</v>
      </c>
      <c r="P229" s="40" t="str">
        <f t="shared" ca="1" si="3"/>
        <v>Archived</v>
      </c>
    </row>
    <row r="230" spans="1:16" ht="60" hidden="1" x14ac:dyDescent="0.25">
      <c r="A230" s="40" t="s">
        <v>1037</v>
      </c>
      <c r="B230" s="40"/>
      <c r="C230" s="41">
        <v>44020</v>
      </c>
      <c r="D230" s="42" t="s">
        <v>1038</v>
      </c>
      <c r="E230" s="42" t="s">
        <v>1039</v>
      </c>
      <c r="F230" s="40" t="s">
        <v>29</v>
      </c>
      <c r="G230" s="40" t="s">
        <v>30</v>
      </c>
      <c r="H230" s="40" t="s">
        <v>67</v>
      </c>
      <c r="I230" s="40" t="s">
        <v>19</v>
      </c>
      <c r="J230" s="41">
        <v>44195</v>
      </c>
      <c r="K230" s="40" t="s">
        <v>17</v>
      </c>
      <c r="L230" s="50" t="s">
        <v>527</v>
      </c>
      <c r="M230" s="46">
        <v>44188</v>
      </c>
      <c r="N230" s="41">
        <v>44022</v>
      </c>
      <c r="O230" s="41" t="str">
        <f>VLOOKUP(F230,Validation!$A$17:$B$28,2,FALSE)</f>
        <v>Closed</v>
      </c>
      <c r="P230" s="40" t="str">
        <f t="shared" ca="1" si="3"/>
        <v>Archived</v>
      </c>
    </row>
    <row r="231" spans="1:16" ht="78.75" hidden="1" customHeight="1" x14ac:dyDescent="0.25">
      <c r="A231" s="40" t="s">
        <v>1040</v>
      </c>
      <c r="B231" s="40"/>
      <c r="C231" s="41">
        <v>44020</v>
      </c>
      <c r="D231" s="42" t="s">
        <v>1041</v>
      </c>
      <c r="E231" s="42" t="s">
        <v>1042</v>
      </c>
      <c r="F231" s="40" t="s">
        <v>26</v>
      </c>
      <c r="G231" s="40" t="s">
        <v>204</v>
      </c>
      <c r="H231" s="40" t="s">
        <v>61</v>
      </c>
      <c r="I231" s="40" t="s">
        <v>12</v>
      </c>
      <c r="J231" s="41">
        <v>44212</v>
      </c>
      <c r="K231" s="40" t="s">
        <v>366</v>
      </c>
      <c r="L231" s="42" t="s">
        <v>980</v>
      </c>
      <c r="M231" s="46">
        <v>44231</v>
      </c>
      <c r="N231" s="41">
        <v>44022</v>
      </c>
      <c r="O231" s="41" t="str">
        <f>VLOOKUP(F231,Validation!$A$17:$B$28,2,FALSE)</f>
        <v>Closed</v>
      </c>
      <c r="P231" s="40" t="str">
        <f t="shared" ca="1" si="3"/>
        <v>Archived</v>
      </c>
    </row>
    <row r="232" spans="1:16" ht="60" hidden="1" x14ac:dyDescent="0.25">
      <c r="A232" s="40" t="s">
        <v>1043</v>
      </c>
      <c r="B232" s="40"/>
      <c r="C232" s="41">
        <v>44021</v>
      </c>
      <c r="D232" s="42" t="s">
        <v>1044</v>
      </c>
      <c r="E232" s="42" t="s">
        <v>1045</v>
      </c>
      <c r="F232" s="40" t="s">
        <v>26</v>
      </c>
      <c r="G232" s="40" t="s">
        <v>32</v>
      </c>
      <c r="H232" s="40" t="s">
        <v>67</v>
      </c>
      <c r="I232" s="40" t="s">
        <v>19</v>
      </c>
      <c r="J232" s="41">
        <v>44030</v>
      </c>
      <c r="K232" s="40" t="s">
        <v>366</v>
      </c>
      <c r="L232" s="42" t="s">
        <v>1046</v>
      </c>
      <c r="M232" s="46">
        <v>44063</v>
      </c>
      <c r="N232" s="41">
        <v>44022</v>
      </c>
      <c r="O232" s="41" t="str">
        <f>VLOOKUP(F232,Validation!$A$17:$B$28,2,FALSE)</f>
        <v>Closed</v>
      </c>
      <c r="P232" s="40" t="str">
        <f t="shared" ca="1" si="3"/>
        <v>Archived</v>
      </c>
    </row>
    <row r="233" spans="1:16" ht="96" hidden="1" customHeight="1" x14ac:dyDescent="0.25">
      <c r="A233" s="40" t="s">
        <v>1047</v>
      </c>
      <c r="B233" s="40" t="s">
        <v>1048</v>
      </c>
      <c r="C233" s="41">
        <v>44025</v>
      </c>
      <c r="D233" s="42" t="s">
        <v>1049</v>
      </c>
      <c r="E233" s="42" t="s">
        <v>1050</v>
      </c>
      <c r="F233" s="55" t="s">
        <v>29</v>
      </c>
      <c r="G233" s="40" t="s">
        <v>27</v>
      </c>
      <c r="H233" s="40" t="s">
        <v>61</v>
      </c>
      <c r="I233" s="40" t="s">
        <v>12</v>
      </c>
      <c r="J233" s="41">
        <v>44110</v>
      </c>
      <c r="K233" s="40" t="s">
        <v>17</v>
      </c>
      <c r="L233" s="42" t="s">
        <v>1051</v>
      </c>
      <c r="M233" s="46">
        <v>44110</v>
      </c>
      <c r="N233" s="41">
        <v>44036</v>
      </c>
      <c r="O233" s="41" t="str">
        <f>VLOOKUP(F233,Validation!$A$17:$B$28,2,FALSE)</f>
        <v>Closed</v>
      </c>
      <c r="P233" s="40" t="str">
        <f t="shared" ca="1" si="3"/>
        <v>Archived</v>
      </c>
    </row>
    <row r="234" spans="1:16" ht="75" hidden="1" x14ac:dyDescent="0.25">
      <c r="A234" s="40" t="s">
        <v>1052</v>
      </c>
      <c r="B234" s="40"/>
      <c r="C234" s="41">
        <v>44033</v>
      </c>
      <c r="D234" s="42" t="s">
        <v>1053</v>
      </c>
      <c r="E234" s="42" t="s">
        <v>1054</v>
      </c>
      <c r="F234" s="40" t="s">
        <v>26</v>
      </c>
      <c r="G234" s="40" t="s">
        <v>24</v>
      </c>
      <c r="H234" s="40" t="s">
        <v>61</v>
      </c>
      <c r="I234" s="40" t="s">
        <v>12</v>
      </c>
      <c r="J234" s="41">
        <v>44275</v>
      </c>
      <c r="K234" s="40" t="s">
        <v>366</v>
      </c>
      <c r="L234" s="42" t="s">
        <v>1055</v>
      </c>
      <c r="M234" s="46">
        <v>44301</v>
      </c>
      <c r="N234" s="41">
        <v>44036</v>
      </c>
      <c r="O234" s="41" t="str">
        <f>VLOOKUP(F234,Validation!$A$17:$B$28,2,FALSE)</f>
        <v>Closed</v>
      </c>
      <c r="P234" s="40" t="str">
        <f t="shared" ca="1" si="3"/>
        <v>Archived</v>
      </c>
    </row>
    <row r="235" spans="1:16" ht="72.75" hidden="1" customHeight="1" x14ac:dyDescent="0.25">
      <c r="A235" s="40" t="s">
        <v>1056</v>
      </c>
      <c r="B235" s="40"/>
      <c r="C235" s="41">
        <v>44033</v>
      </c>
      <c r="D235" s="42" t="s">
        <v>1057</v>
      </c>
      <c r="E235" s="42" t="s">
        <v>1058</v>
      </c>
      <c r="F235" s="40" t="s">
        <v>26</v>
      </c>
      <c r="G235" s="40" t="s">
        <v>24</v>
      </c>
      <c r="H235" s="40" t="s">
        <v>61</v>
      </c>
      <c r="I235" s="40" t="s">
        <v>19</v>
      </c>
      <c r="J235" s="41">
        <v>44156</v>
      </c>
      <c r="K235" s="40" t="s">
        <v>17</v>
      </c>
      <c r="L235" s="42" t="s">
        <v>1059</v>
      </c>
      <c r="M235" s="46">
        <v>44273</v>
      </c>
      <c r="N235" s="41">
        <v>44036</v>
      </c>
      <c r="O235" s="41" t="str">
        <f>VLOOKUP(F235,Validation!$A$17:$B$28,2,FALSE)</f>
        <v>Closed</v>
      </c>
      <c r="P235" s="40" t="str">
        <f t="shared" ca="1" si="3"/>
        <v>Archived</v>
      </c>
    </row>
    <row r="236" spans="1:16" ht="79.5" hidden="1" customHeight="1" x14ac:dyDescent="0.25">
      <c r="A236" s="40" t="s">
        <v>1060</v>
      </c>
      <c r="B236" s="40"/>
      <c r="C236" s="41">
        <v>44035</v>
      </c>
      <c r="D236" s="42" t="s">
        <v>1061</v>
      </c>
      <c r="E236" s="42" t="s">
        <v>1062</v>
      </c>
      <c r="F236" s="40" t="s">
        <v>26</v>
      </c>
      <c r="G236" s="40" t="s">
        <v>30</v>
      </c>
      <c r="H236" s="40" t="s">
        <v>61</v>
      </c>
      <c r="I236" s="40" t="s">
        <v>19</v>
      </c>
      <c r="J236" s="41">
        <v>44051</v>
      </c>
      <c r="K236" s="40" t="s">
        <v>17</v>
      </c>
      <c r="L236" s="42" t="s">
        <v>1063</v>
      </c>
      <c r="M236" s="46">
        <v>44091</v>
      </c>
      <c r="N236" s="41">
        <v>44036</v>
      </c>
      <c r="O236" s="41" t="str">
        <f>VLOOKUP(F236,Validation!$A$17:$B$28,2,FALSE)</f>
        <v>Closed</v>
      </c>
      <c r="P236" s="40" t="str">
        <f t="shared" ca="1" si="3"/>
        <v>Archived</v>
      </c>
    </row>
    <row r="237" spans="1:16" ht="75" hidden="1" x14ac:dyDescent="0.25">
      <c r="A237" s="40" t="s">
        <v>1064</v>
      </c>
      <c r="B237" s="40"/>
      <c r="C237" s="41">
        <v>44035</v>
      </c>
      <c r="D237" s="42" t="s">
        <v>1065</v>
      </c>
      <c r="E237" s="42" t="s">
        <v>1066</v>
      </c>
      <c r="F237" s="40" t="s">
        <v>26</v>
      </c>
      <c r="G237" s="40" t="s">
        <v>34</v>
      </c>
      <c r="H237" s="40" t="s">
        <v>61</v>
      </c>
      <c r="I237" s="40" t="s">
        <v>19</v>
      </c>
      <c r="J237" s="41">
        <v>44156</v>
      </c>
      <c r="K237" s="40" t="s">
        <v>17</v>
      </c>
      <c r="L237" s="42" t="s">
        <v>1067</v>
      </c>
      <c r="M237" s="46">
        <v>44259</v>
      </c>
      <c r="N237" s="41">
        <v>44036</v>
      </c>
      <c r="O237" s="41" t="str">
        <f>VLOOKUP(F237,Validation!$A$17:$B$28,2,FALSE)</f>
        <v>Closed</v>
      </c>
      <c r="P237" s="40" t="str">
        <f t="shared" ca="1" si="3"/>
        <v>Archived</v>
      </c>
    </row>
    <row r="238" spans="1:16" ht="60" hidden="1" x14ac:dyDescent="0.25">
      <c r="A238" s="40" t="s">
        <v>1068</v>
      </c>
      <c r="B238" s="40"/>
      <c r="C238" s="41">
        <v>44035</v>
      </c>
      <c r="D238" s="42" t="s">
        <v>1069</v>
      </c>
      <c r="E238" s="42" t="s">
        <v>1070</v>
      </c>
      <c r="F238" s="40" t="s">
        <v>31</v>
      </c>
      <c r="G238" s="40" t="s">
        <v>204</v>
      </c>
      <c r="H238" s="40" t="s">
        <v>61</v>
      </c>
      <c r="I238" s="40" t="s">
        <v>19</v>
      </c>
      <c r="J238" s="41">
        <v>44231</v>
      </c>
      <c r="K238" s="40" t="s">
        <v>17</v>
      </c>
      <c r="L238" s="42" t="s">
        <v>1071</v>
      </c>
      <c r="M238" s="46">
        <v>44231</v>
      </c>
      <c r="N238" s="41">
        <v>44036</v>
      </c>
      <c r="O238" s="41" t="str">
        <f>VLOOKUP(F238,Validation!$A$17:$B$28,2,FALSE)</f>
        <v>Closed</v>
      </c>
      <c r="P238" s="40" t="str">
        <f t="shared" ca="1" si="3"/>
        <v>Archived</v>
      </c>
    </row>
    <row r="239" spans="1:16" ht="60" hidden="1" x14ac:dyDescent="0.25">
      <c r="A239" s="40" t="s">
        <v>1072</v>
      </c>
      <c r="B239" s="40"/>
      <c r="C239" s="41">
        <v>44035</v>
      </c>
      <c r="D239" s="42" t="s">
        <v>1073</v>
      </c>
      <c r="E239" s="42" t="s">
        <v>1074</v>
      </c>
      <c r="F239" s="40" t="s">
        <v>26</v>
      </c>
      <c r="G239" s="40" t="s">
        <v>1075</v>
      </c>
      <c r="H239" s="40" t="s">
        <v>61</v>
      </c>
      <c r="I239" s="40" t="s">
        <v>12</v>
      </c>
      <c r="J239" s="41">
        <v>44034</v>
      </c>
      <c r="K239" s="40" t="s">
        <v>17</v>
      </c>
      <c r="L239" s="42" t="s">
        <v>1076</v>
      </c>
      <c r="M239" s="46">
        <v>44035</v>
      </c>
      <c r="N239" s="41">
        <v>44036</v>
      </c>
      <c r="O239" s="41" t="str">
        <f>VLOOKUP(F239,Validation!$A$17:$B$28,2,FALSE)</f>
        <v>Closed</v>
      </c>
      <c r="P239" s="40" t="str">
        <f t="shared" ca="1" si="3"/>
        <v>Archived</v>
      </c>
    </row>
    <row r="240" spans="1:16" ht="60" hidden="1" x14ac:dyDescent="0.25">
      <c r="A240" s="40" t="s">
        <v>1077</v>
      </c>
      <c r="B240" s="40">
        <v>106</v>
      </c>
      <c r="C240" s="41">
        <v>44035</v>
      </c>
      <c r="D240" s="42" t="s">
        <v>1078</v>
      </c>
      <c r="E240" s="42" t="s">
        <v>1079</v>
      </c>
      <c r="F240" s="44" t="s">
        <v>26</v>
      </c>
      <c r="G240" s="40" t="s">
        <v>20</v>
      </c>
      <c r="H240" s="40" t="s">
        <v>480</v>
      </c>
      <c r="I240" s="40" t="s">
        <v>12</v>
      </c>
      <c r="J240" s="41">
        <v>44038</v>
      </c>
      <c r="K240" s="40" t="s">
        <v>17</v>
      </c>
      <c r="L240" s="42" t="s">
        <v>1080</v>
      </c>
      <c r="M240" s="46">
        <v>44076</v>
      </c>
      <c r="N240" s="41">
        <v>44036</v>
      </c>
      <c r="O240" s="41" t="str">
        <f>VLOOKUP(F240,Validation!$A$17:$B$28,2,FALSE)</f>
        <v>Closed</v>
      </c>
      <c r="P240" s="40" t="str">
        <f t="shared" ca="1" si="3"/>
        <v>Archived</v>
      </c>
    </row>
    <row r="241" spans="1:16" ht="101.25" hidden="1" customHeight="1" x14ac:dyDescent="0.25">
      <c r="A241" s="40" t="s">
        <v>1081</v>
      </c>
      <c r="B241" s="40"/>
      <c r="C241" s="41">
        <v>44039</v>
      </c>
      <c r="D241" s="42" t="s">
        <v>1082</v>
      </c>
      <c r="E241" s="42" t="s">
        <v>1083</v>
      </c>
      <c r="F241" s="40" t="s">
        <v>26</v>
      </c>
      <c r="G241" s="40" t="s">
        <v>204</v>
      </c>
      <c r="H241" s="40" t="s">
        <v>61</v>
      </c>
      <c r="I241" s="40" t="s">
        <v>12</v>
      </c>
      <c r="J241" s="41">
        <v>44042</v>
      </c>
      <c r="K241" s="40" t="s">
        <v>17</v>
      </c>
      <c r="L241" s="50" t="s">
        <v>1084</v>
      </c>
      <c r="M241" s="46">
        <v>44060</v>
      </c>
      <c r="N241" s="41">
        <v>44050</v>
      </c>
      <c r="O241" s="41" t="str">
        <f>VLOOKUP(F241,Validation!$A$17:$B$28,2,FALSE)</f>
        <v>Closed</v>
      </c>
      <c r="P241" s="40" t="str">
        <f t="shared" ca="1" si="3"/>
        <v>Archived</v>
      </c>
    </row>
    <row r="242" spans="1:16" ht="89.25" hidden="1" customHeight="1" x14ac:dyDescent="0.25">
      <c r="A242" s="40" t="s">
        <v>1085</v>
      </c>
      <c r="B242" s="40" t="s">
        <v>1086</v>
      </c>
      <c r="C242" s="41">
        <v>44040</v>
      </c>
      <c r="D242" s="42" t="s">
        <v>1087</v>
      </c>
      <c r="E242" s="42" t="s">
        <v>1088</v>
      </c>
      <c r="F242" s="40" t="s">
        <v>26</v>
      </c>
      <c r="G242" s="40" t="s">
        <v>27</v>
      </c>
      <c r="H242" s="40" t="s">
        <v>61</v>
      </c>
      <c r="I242" s="40" t="s">
        <v>12</v>
      </c>
      <c r="J242" s="41">
        <v>44030</v>
      </c>
      <c r="K242" s="40" t="s">
        <v>17</v>
      </c>
      <c r="L242" s="50" t="s">
        <v>1089</v>
      </c>
      <c r="M242" s="46">
        <v>44075</v>
      </c>
      <c r="N242" s="41">
        <v>44050</v>
      </c>
      <c r="O242" s="41" t="str">
        <f>VLOOKUP(F242,Validation!$A$17:$B$28,2,FALSE)</f>
        <v>Closed</v>
      </c>
      <c r="P242" s="40" t="str">
        <f t="shared" ca="1" si="3"/>
        <v>Archived</v>
      </c>
    </row>
    <row r="243" spans="1:16" ht="75" hidden="1" x14ac:dyDescent="0.25">
      <c r="A243" s="40" t="s">
        <v>1090</v>
      </c>
      <c r="B243" s="40"/>
      <c r="C243" s="41">
        <v>44049</v>
      </c>
      <c r="D243" s="42" t="s">
        <v>1091</v>
      </c>
      <c r="E243" s="42" t="s">
        <v>1092</v>
      </c>
      <c r="F243" s="40" t="s">
        <v>26</v>
      </c>
      <c r="G243" s="40" t="s">
        <v>24</v>
      </c>
      <c r="H243" s="40" t="s">
        <v>61</v>
      </c>
      <c r="I243" s="40" t="s">
        <v>12</v>
      </c>
      <c r="J243" s="41">
        <v>44030</v>
      </c>
      <c r="K243" s="40" t="s">
        <v>21</v>
      </c>
      <c r="L243" s="50" t="s">
        <v>1093</v>
      </c>
      <c r="M243" s="46">
        <v>44231</v>
      </c>
      <c r="N243" s="41">
        <v>44050</v>
      </c>
      <c r="O243" s="41" t="str">
        <f>VLOOKUP(F243,Validation!$A$17:$B$28,2,FALSE)</f>
        <v>Closed</v>
      </c>
      <c r="P243" s="40" t="str">
        <f t="shared" ca="1" si="3"/>
        <v>Archived</v>
      </c>
    </row>
    <row r="244" spans="1:16" ht="78" customHeight="1" x14ac:dyDescent="0.25">
      <c r="A244" s="40" t="s">
        <v>1094</v>
      </c>
      <c r="B244" s="40"/>
      <c r="C244" s="41">
        <v>44049</v>
      </c>
      <c r="D244" s="42" t="s">
        <v>1095</v>
      </c>
      <c r="E244" s="42" t="s">
        <v>1096</v>
      </c>
      <c r="F244" s="40" t="s">
        <v>11</v>
      </c>
      <c r="G244" s="40" t="s">
        <v>34</v>
      </c>
      <c r="H244" s="40" t="s">
        <v>61</v>
      </c>
      <c r="I244" s="40" t="s">
        <v>19</v>
      </c>
      <c r="J244" s="40" t="s">
        <v>233</v>
      </c>
      <c r="K244" s="40" t="s">
        <v>21</v>
      </c>
      <c r="L244" s="50" t="s">
        <v>1097</v>
      </c>
      <c r="M244" s="46">
        <v>44455</v>
      </c>
      <c r="N244" s="41">
        <v>44050</v>
      </c>
      <c r="O244" s="41" t="str">
        <f>VLOOKUP(F244,Validation!$A$17:$B$28,2,FALSE)</f>
        <v>In Progress</v>
      </c>
      <c r="P244" s="40" t="str">
        <f t="shared" ca="1" si="3"/>
        <v>Live</v>
      </c>
    </row>
    <row r="245" spans="1:16" ht="75.75" hidden="1" customHeight="1" x14ac:dyDescent="0.25">
      <c r="A245" s="40" t="s">
        <v>1098</v>
      </c>
      <c r="B245" s="40"/>
      <c r="C245" s="41">
        <v>44049</v>
      </c>
      <c r="D245" s="42" t="s">
        <v>1099</v>
      </c>
      <c r="E245" s="42" t="s">
        <v>1100</v>
      </c>
      <c r="F245" s="40" t="s">
        <v>26</v>
      </c>
      <c r="G245" s="40" t="s">
        <v>204</v>
      </c>
      <c r="H245" s="40" t="s">
        <v>61</v>
      </c>
      <c r="I245" s="40" t="s">
        <v>12</v>
      </c>
      <c r="J245" s="41">
        <v>44071</v>
      </c>
      <c r="K245" s="40" t="s">
        <v>17</v>
      </c>
      <c r="L245" s="50" t="s">
        <v>1101</v>
      </c>
      <c r="M245" s="46">
        <v>44091</v>
      </c>
      <c r="N245" s="41">
        <v>44050</v>
      </c>
      <c r="O245" s="41" t="str">
        <f>VLOOKUP(F245,Validation!$A$17:$B$28,2,FALSE)</f>
        <v>Closed</v>
      </c>
      <c r="P245" s="40" t="str">
        <f t="shared" ca="1" si="3"/>
        <v>Archived</v>
      </c>
    </row>
    <row r="246" spans="1:16" ht="59.25" hidden="1" customHeight="1" x14ac:dyDescent="0.25">
      <c r="A246" s="40" t="s">
        <v>1102</v>
      </c>
      <c r="B246" s="40"/>
      <c r="C246" s="41">
        <v>44049</v>
      </c>
      <c r="D246" s="42" t="s">
        <v>1103</v>
      </c>
      <c r="E246" s="42" t="s">
        <v>1104</v>
      </c>
      <c r="F246" s="40" t="s">
        <v>31</v>
      </c>
      <c r="G246" s="40" t="s">
        <v>204</v>
      </c>
      <c r="H246" s="40" t="s">
        <v>61</v>
      </c>
      <c r="I246" s="40" t="s">
        <v>19</v>
      </c>
      <c r="J246" s="41">
        <v>44231</v>
      </c>
      <c r="K246" s="40" t="s">
        <v>21</v>
      </c>
      <c r="L246" s="42" t="s">
        <v>1071</v>
      </c>
      <c r="M246" s="46">
        <v>44231</v>
      </c>
      <c r="N246" s="41">
        <v>44050</v>
      </c>
      <c r="O246" s="41" t="str">
        <f>VLOOKUP(F246,Validation!$A$17:$B$28,2,FALSE)</f>
        <v>Closed</v>
      </c>
      <c r="P246" s="40" t="str">
        <f t="shared" ca="1" si="3"/>
        <v>Archived</v>
      </c>
    </row>
    <row r="247" spans="1:16" ht="81.75" hidden="1" customHeight="1" x14ac:dyDescent="0.25">
      <c r="A247" s="40" t="s">
        <v>1105</v>
      </c>
      <c r="B247" s="40"/>
      <c r="C247" s="41">
        <v>44049</v>
      </c>
      <c r="D247" s="42" t="s">
        <v>1106</v>
      </c>
      <c r="E247" s="42" t="s">
        <v>1107</v>
      </c>
      <c r="F247" s="40" t="s">
        <v>26</v>
      </c>
      <c r="G247" s="40" t="s">
        <v>789</v>
      </c>
      <c r="H247" s="40" t="s">
        <v>67</v>
      </c>
      <c r="I247" s="40" t="s">
        <v>12</v>
      </c>
      <c r="J247" s="41">
        <v>44114</v>
      </c>
      <c r="K247" s="40" t="s">
        <v>17</v>
      </c>
      <c r="L247" s="50" t="s">
        <v>1108</v>
      </c>
      <c r="M247" s="46">
        <v>44119</v>
      </c>
      <c r="N247" s="41">
        <v>44050</v>
      </c>
      <c r="O247" s="41" t="str">
        <f>VLOOKUP(F247,Validation!$A$17:$B$28,2,FALSE)</f>
        <v>Closed</v>
      </c>
      <c r="P247" s="40" t="str">
        <f t="shared" ca="1" si="3"/>
        <v>Archived</v>
      </c>
    </row>
    <row r="248" spans="1:16" ht="90.75" hidden="1" customHeight="1" x14ac:dyDescent="0.25">
      <c r="A248" s="40" t="s">
        <v>1109</v>
      </c>
      <c r="B248" s="40">
        <v>116</v>
      </c>
      <c r="C248" s="41">
        <v>44062</v>
      </c>
      <c r="D248" s="42" t="s">
        <v>1110</v>
      </c>
      <c r="E248" s="42" t="s">
        <v>1111</v>
      </c>
      <c r="F248" s="40" t="s">
        <v>26</v>
      </c>
      <c r="G248" s="40" t="s">
        <v>20</v>
      </c>
      <c r="H248" s="40" t="s">
        <v>480</v>
      </c>
      <c r="I248" s="40" t="s">
        <v>19</v>
      </c>
      <c r="J248" s="41">
        <v>44093</v>
      </c>
      <c r="K248" s="40" t="s">
        <v>17</v>
      </c>
      <c r="L248" s="50" t="s">
        <v>1112</v>
      </c>
      <c r="M248" s="46">
        <v>44098</v>
      </c>
      <c r="N248" s="41">
        <v>44064</v>
      </c>
      <c r="O248" s="41" t="str">
        <f>VLOOKUP(F248,Validation!$A$17:$B$28,2,FALSE)</f>
        <v>Closed</v>
      </c>
      <c r="P248" s="40" t="str">
        <f t="shared" ca="1" si="3"/>
        <v>Archived</v>
      </c>
    </row>
    <row r="249" spans="1:16" ht="60" hidden="1" x14ac:dyDescent="0.25">
      <c r="A249" s="40" t="s">
        <v>1113</v>
      </c>
      <c r="B249" s="40">
        <v>119</v>
      </c>
      <c r="C249" s="41">
        <v>44062</v>
      </c>
      <c r="D249" s="42" t="s">
        <v>1114</v>
      </c>
      <c r="E249" s="42" t="s">
        <v>1115</v>
      </c>
      <c r="F249" s="40" t="s">
        <v>29</v>
      </c>
      <c r="G249" s="40" t="s">
        <v>20</v>
      </c>
      <c r="H249" s="40" t="s">
        <v>480</v>
      </c>
      <c r="I249" s="40" t="s">
        <v>19</v>
      </c>
      <c r="J249" s="41">
        <v>44070</v>
      </c>
      <c r="K249" s="40" t="s">
        <v>17</v>
      </c>
      <c r="L249" s="50" t="s">
        <v>1116</v>
      </c>
      <c r="M249" s="46">
        <v>44091</v>
      </c>
      <c r="N249" s="41">
        <v>44064</v>
      </c>
      <c r="O249" s="41" t="str">
        <f>VLOOKUP(F249,Validation!$A$17:$B$28,2,FALSE)</f>
        <v>Closed</v>
      </c>
      <c r="P249" s="40" t="str">
        <f t="shared" ca="1" si="3"/>
        <v>Archived</v>
      </c>
    </row>
    <row r="250" spans="1:16" ht="60" hidden="1" x14ac:dyDescent="0.25">
      <c r="A250" s="40" t="s">
        <v>1117</v>
      </c>
      <c r="B250" s="40"/>
      <c r="C250" s="41">
        <v>44063</v>
      </c>
      <c r="D250" s="42" t="s">
        <v>1118</v>
      </c>
      <c r="E250" s="42" t="s">
        <v>1119</v>
      </c>
      <c r="F250" s="40" t="s">
        <v>26</v>
      </c>
      <c r="G250" s="40" t="s">
        <v>34</v>
      </c>
      <c r="H250" s="40" t="s">
        <v>61</v>
      </c>
      <c r="I250" s="40" t="s">
        <v>23</v>
      </c>
      <c r="J250" s="41">
        <v>44127</v>
      </c>
      <c r="K250" s="40" t="s">
        <v>17</v>
      </c>
      <c r="L250" s="50" t="s">
        <v>1120</v>
      </c>
      <c r="M250" s="46">
        <v>44217</v>
      </c>
      <c r="N250" s="41">
        <v>44064</v>
      </c>
      <c r="O250" s="41" t="str">
        <f>VLOOKUP(F250,Validation!$A$17:$B$28,2,FALSE)</f>
        <v>Closed</v>
      </c>
      <c r="P250" s="40" t="str">
        <f t="shared" ca="1" si="3"/>
        <v>Archived</v>
      </c>
    </row>
    <row r="251" spans="1:16" ht="71.25" hidden="1" customHeight="1" x14ac:dyDescent="0.25">
      <c r="A251" s="40" t="s">
        <v>1121</v>
      </c>
      <c r="B251" s="40"/>
      <c r="C251" s="41">
        <v>44063</v>
      </c>
      <c r="D251" s="42" t="s">
        <v>1122</v>
      </c>
      <c r="E251" s="42" t="s">
        <v>1123</v>
      </c>
      <c r="F251" s="40" t="s">
        <v>26</v>
      </c>
      <c r="G251" s="40" t="s">
        <v>184</v>
      </c>
      <c r="H251" s="40" t="s">
        <v>67</v>
      </c>
      <c r="I251" s="40" t="s">
        <v>19</v>
      </c>
      <c r="J251" s="41">
        <v>44177</v>
      </c>
      <c r="K251" s="40" t="s">
        <v>17</v>
      </c>
      <c r="L251" s="42" t="s">
        <v>1124</v>
      </c>
      <c r="M251" s="46">
        <v>44259</v>
      </c>
      <c r="N251" s="41">
        <v>44064</v>
      </c>
      <c r="O251" s="41" t="str">
        <f>VLOOKUP(F251,Validation!$A$17:$B$28,2,FALSE)</f>
        <v>Closed</v>
      </c>
      <c r="P251" s="40" t="str">
        <f t="shared" ca="1" si="3"/>
        <v>Archived</v>
      </c>
    </row>
    <row r="252" spans="1:16" ht="60" hidden="1" x14ac:dyDescent="0.25">
      <c r="A252" s="40" t="s">
        <v>1125</v>
      </c>
      <c r="B252" s="40"/>
      <c r="C252" s="41">
        <v>44063</v>
      </c>
      <c r="D252" s="42" t="s">
        <v>1126</v>
      </c>
      <c r="E252" s="42" t="s">
        <v>1127</v>
      </c>
      <c r="F252" s="40" t="s">
        <v>26</v>
      </c>
      <c r="G252" s="40" t="s">
        <v>204</v>
      </c>
      <c r="H252" s="40" t="s">
        <v>61</v>
      </c>
      <c r="I252" s="40" t="s">
        <v>23</v>
      </c>
      <c r="J252" s="41">
        <v>44093</v>
      </c>
      <c r="K252" s="40" t="s">
        <v>17</v>
      </c>
      <c r="L252" s="50" t="s">
        <v>1128</v>
      </c>
      <c r="M252" s="46">
        <v>44118</v>
      </c>
      <c r="N252" s="41">
        <v>44064</v>
      </c>
      <c r="O252" s="41" t="str">
        <f>VLOOKUP(F252,Validation!$A$17:$B$28,2,FALSE)</f>
        <v>Closed</v>
      </c>
      <c r="P252" s="40" t="str">
        <f t="shared" ca="1" si="3"/>
        <v>Archived</v>
      </c>
    </row>
    <row r="253" spans="1:16" ht="60" hidden="1" x14ac:dyDescent="0.25">
      <c r="A253" s="40" t="s">
        <v>1129</v>
      </c>
      <c r="B253" s="40"/>
      <c r="C253" s="41">
        <v>44063</v>
      </c>
      <c r="D253" s="42" t="s">
        <v>1130</v>
      </c>
      <c r="E253" s="42" t="s">
        <v>1131</v>
      </c>
      <c r="F253" s="40" t="s">
        <v>26</v>
      </c>
      <c r="G253" s="40" t="s">
        <v>204</v>
      </c>
      <c r="H253" s="40" t="s">
        <v>61</v>
      </c>
      <c r="I253" s="40" t="s">
        <v>19</v>
      </c>
      <c r="J253" s="41">
        <v>44093</v>
      </c>
      <c r="K253" s="40" t="s">
        <v>17</v>
      </c>
      <c r="L253" s="50" t="s">
        <v>1132</v>
      </c>
      <c r="M253" s="46">
        <v>44118</v>
      </c>
      <c r="N253" s="41">
        <v>44064</v>
      </c>
      <c r="O253" s="41" t="str">
        <f>VLOOKUP(F253,Validation!$A$17:$B$28,2,FALSE)</f>
        <v>Closed</v>
      </c>
      <c r="P253" s="40" t="str">
        <f t="shared" ca="1" si="3"/>
        <v>Archived</v>
      </c>
    </row>
    <row r="254" spans="1:16" ht="60" hidden="1" x14ac:dyDescent="0.25">
      <c r="A254" s="40" t="s">
        <v>1133</v>
      </c>
      <c r="B254" s="40"/>
      <c r="C254" s="41">
        <v>44063</v>
      </c>
      <c r="D254" s="42" t="s">
        <v>1134</v>
      </c>
      <c r="E254" s="42" t="s">
        <v>1135</v>
      </c>
      <c r="F254" s="40" t="s">
        <v>26</v>
      </c>
      <c r="G254" s="40" t="s">
        <v>204</v>
      </c>
      <c r="H254" s="40" t="s">
        <v>61</v>
      </c>
      <c r="I254" s="40" t="s">
        <v>19</v>
      </c>
      <c r="J254" s="41">
        <v>44093</v>
      </c>
      <c r="K254" s="40" t="s">
        <v>17</v>
      </c>
      <c r="L254" s="50" t="s">
        <v>1136</v>
      </c>
      <c r="M254" s="46">
        <v>44118</v>
      </c>
      <c r="N254" s="41">
        <v>44064</v>
      </c>
      <c r="O254" s="41" t="str">
        <f>VLOOKUP(F254,Validation!$A$17:$B$28,2,FALSE)</f>
        <v>Closed</v>
      </c>
      <c r="P254" s="40" t="str">
        <f t="shared" ca="1" si="3"/>
        <v>Archived</v>
      </c>
    </row>
    <row r="255" spans="1:16" ht="60" hidden="1" x14ac:dyDescent="0.25">
      <c r="A255" s="40" t="s">
        <v>1137</v>
      </c>
      <c r="B255" s="40"/>
      <c r="C255" s="41">
        <v>44063</v>
      </c>
      <c r="D255" s="42" t="s">
        <v>1138</v>
      </c>
      <c r="E255" s="42" t="s">
        <v>1139</v>
      </c>
      <c r="F255" s="40" t="s">
        <v>26</v>
      </c>
      <c r="G255" s="40" t="s">
        <v>204</v>
      </c>
      <c r="H255" s="40" t="s">
        <v>61</v>
      </c>
      <c r="I255" s="40" t="s">
        <v>19</v>
      </c>
      <c r="J255" s="41">
        <v>44093</v>
      </c>
      <c r="K255" s="40" t="s">
        <v>17</v>
      </c>
      <c r="L255" s="50" t="s">
        <v>1140</v>
      </c>
      <c r="M255" s="46">
        <v>44118</v>
      </c>
      <c r="N255" s="41">
        <v>44064</v>
      </c>
      <c r="O255" s="41" t="str">
        <f>VLOOKUP(F255,Validation!$A$17:$B$28,2,FALSE)</f>
        <v>Closed</v>
      </c>
      <c r="P255" s="40" t="str">
        <f t="shared" ca="1" si="3"/>
        <v>Archived</v>
      </c>
    </row>
    <row r="256" spans="1:16" ht="60" hidden="1" x14ac:dyDescent="0.25">
      <c r="A256" s="40" t="s">
        <v>1141</v>
      </c>
      <c r="B256" s="40"/>
      <c r="C256" s="41">
        <v>44063</v>
      </c>
      <c r="D256" s="42" t="s">
        <v>1142</v>
      </c>
      <c r="E256" s="42" t="s">
        <v>1143</v>
      </c>
      <c r="F256" s="40" t="s">
        <v>26</v>
      </c>
      <c r="G256" s="40" t="s">
        <v>204</v>
      </c>
      <c r="H256" s="40" t="s">
        <v>61</v>
      </c>
      <c r="I256" s="40" t="s">
        <v>19</v>
      </c>
      <c r="J256" s="41">
        <v>44093</v>
      </c>
      <c r="K256" s="40" t="s">
        <v>17</v>
      </c>
      <c r="L256" s="50" t="s">
        <v>1144</v>
      </c>
      <c r="M256" s="46">
        <v>44118</v>
      </c>
      <c r="N256" s="41">
        <v>44064</v>
      </c>
      <c r="O256" s="41" t="str">
        <f>VLOOKUP(F256,Validation!$A$17:$B$28,2,FALSE)</f>
        <v>Closed</v>
      </c>
      <c r="P256" s="40" t="str">
        <f t="shared" ca="1" si="3"/>
        <v>Archived</v>
      </c>
    </row>
    <row r="257" spans="1:16" ht="89.25" hidden="1" customHeight="1" x14ac:dyDescent="0.25">
      <c r="A257" s="40" t="s">
        <v>1145</v>
      </c>
      <c r="B257" s="40"/>
      <c r="C257" s="41">
        <v>44063</v>
      </c>
      <c r="D257" s="42" t="s">
        <v>1146</v>
      </c>
      <c r="E257" s="42" t="s">
        <v>1147</v>
      </c>
      <c r="F257" s="40" t="s">
        <v>31</v>
      </c>
      <c r="G257" s="40" t="s">
        <v>204</v>
      </c>
      <c r="H257" s="40" t="s">
        <v>61</v>
      </c>
      <c r="I257" s="40" t="s">
        <v>19</v>
      </c>
      <c r="J257" s="46">
        <v>44103</v>
      </c>
      <c r="K257" s="40" t="s">
        <v>17</v>
      </c>
      <c r="L257" s="50" t="s">
        <v>1148</v>
      </c>
      <c r="M257" s="46">
        <v>44103</v>
      </c>
      <c r="N257" s="41">
        <v>44064</v>
      </c>
      <c r="O257" s="41" t="str">
        <f>VLOOKUP(F257,Validation!$A$17:$B$28,2,FALSE)</f>
        <v>Closed</v>
      </c>
      <c r="P257" s="40" t="str">
        <f t="shared" ca="1" si="3"/>
        <v>Archived</v>
      </c>
    </row>
    <row r="258" spans="1:16" ht="60" hidden="1" x14ac:dyDescent="0.25">
      <c r="A258" s="40" t="s">
        <v>1149</v>
      </c>
      <c r="B258" s="40"/>
      <c r="C258" s="41">
        <v>44063</v>
      </c>
      <c r="D258" s="42" t="s">
        <v>1150</v>
      </c>
      <c r="E258" s="42" t="s">
        <v>1151</v>
      </c>
      <c r="F258" s="40" t="s">
        <v>26</v>
      </c>
      <c r="G258" s="40" t="s">
        <v>204</v>
      </c>
      <c r="H258" s="40" t="s">
        <v>61</v>
      </c>
      <c r="I258" s="40" t="s">
        <v>19</v>
      </c>
      <c r="J258" s="41">
        <v>44093</v>
      </c>
      <c r="K258" s="40" t="s">
        <v>17</v>
      </c>
      <c r="L258" s="50" t="s">
        <v>1152</v>
      </c>
      <c r="M258" s="46">
        <v>44118</v>
      </c>
      <c r="N258" s="41">
        <v>44064</v>
      </c>
      <c r="O258" s="41" t="str">
        <f>VLOOKUP(F258,Validation!$A$17:$B$28,2,FALSE)</f>
        <v>Closed</v>
      </c>
      <c r="P258" s="40" t="str">
        <f t="shared" ca="1" si="3"/>
        <v>Archived</v>
      </c>
    </row>
    <row r="259" spans="1:16" ht="75" hidden="1" x14ac:dyDescent="0.25">
      <c r="A259" s="40" t="s">
        <v>1153</v>
      </c>
      <c r="B259" s="40"/>
      <c r="C259" s="41">
        <v>44063</v>
      </c>
      <c r="D259" s="42" t="s">
        <v>1154</v>
      </c>
      <c r="E259" s="42" t="s">
        <v>1155</v>
      </c>
      <c r="F259" s="40" t="s">
        <v>26</v>
      </c>
      <c r="G259" s="40" t="s">
        <v>30</v>
      </c>
      <c r="H259" s="40" t="s">
        <v>61</v>
      </c>
      <c r="I259" s="40" t="s">
        <v>19</v>
      </c>
      <c r="J259" s="41">
        <v>44250</v>
      </c>
      <c r="K259" s="40" t="s">
        <v>17</v>
      </c>
      <c r="L259" s="50" t="s">
        <v>1156</v>
      </c>
      <c r="M259" s="46">
        <v>44286</v>
      </c>
      <c r="N259" s="41">
        <v>44064</v>
      </c>
      <c r="O259" s="41" t="str">
        <f>VLOOKUP(F259,Validation!$A$17:$B$28,2,FALSE)</f>
        <v>Closed</v>
      </c>
      <c r="P259" s="40" t="str">
        <f t="shared" ca="1" si="3"/>
        <v>Archived</v>
      </c>
    </row>
    <row r="260" spans="1:16" ht="60" hidden="1" x14ac:dyDescent="0.25">
      <c r="A260" s="40" t="s">
        <v>1157</v>
      </c>
      <c r="B260" s="40"/>
      <c r="C260" s="41">
        <v>44063</v>
      </c>
      <c r="D260" s="42" t="s">
        <v>1158</v>
      </c>
      <c r="E260" s="42" t="s">
        <v>1159</v>
      </c>
      <c r="F260" s="40" t="s">
        <v>26</v>
      </c>
      <c r="G260" s="40" t="s">
        <v>204</v>
      </c>
      <c r="H260" s="40" t="s">
        <v>61</v>
      </c>
      <c r="I260" s="40" t="s">
        <v>19</v>
      </c>
      <c r="J260" s="41">
        <v>44093</v>
      </c>
      <c r="K260" s="40" t="s">
        <v>17</v>
      </c>
      <c r="L260" s="50" t="s">
        <v>1160</v>
      </c>
      <c r="M260" s="46">
        <v>44118</v>
      </c>
      <c r="N260" s="41">
        <v>44064</v>
      </c>
      <c r="O260" s="41" t="str">
        <f>VLOOKUP(F260,Validation!$A$17:$B$28,2,FALSE)</f>
        <v>Closed</v>
      </c>
      <c r="P260" s="40" t="str">
        <f t="shared" ca="1" si="3"/>
        <v>Archived</v>
      </c>
    </row>
    <row r="261" spans="1:16" ht="60" x14ac:dyDescent="0.25">
      <c r="A261" s="40" t="s">
        <v>1161</v>
      </c>
      <c r="B261" s="40"/>
      <c r="C261" s="41">
        <v>44063</v>
      </c>
      <c r="D261" s="42" t="s">
        <v>1162</v>
      </c>
      <c r="E261" s="42" t="s">
        <v>1163</v>
      </c>
      <c r="F261" s="40" t="s">
        <v>18</v>
      </c>
      <c r="G261" s="40" t="s">
        <v>24</v>
      </c>
      <c r="H261" s="40" t="s">
        <v>61</v>
      </c>
      <c r="I261" s="40" t="s">
        <v>19</v>
      </c>
      <c r="J261" s="41" t="s">
        <v>233</v>
      </c>
      <c r="K261" s="40" t="s">
        <v>21</v>
      </c>
      <c r="L261" s="50" t="s">
        <v>1164</v>
      </c>
      <c r="M261" s="46">
        <v>44455</v>
      </c>
      <c r="N261" s="41">
        <v>44064</v>
      </c>
      <c r="O261" s="41" t="str">
        <f>VLOOKUP(F261,Validation!$A$17:$B$28,2,FALSE)</f>
        <v>In Progress</v>
      </c>
      <c r="P261" s="40" t="str">
        <f t="shared" ca="1" si="3"/>
        <v>Live</v>
      </c>
    </row>
    <row r="262" spans="1:16" ht="60" hidden="1" x14ac:dyDescent="0.25">
      <c r="A262" s="40" t="s">
        <v>1165</v>
      </c>
      <c r="B262" s="40"/>
      <c r="C262" s="41">
        <v>44076</v>
      </c>
      <c r="D262" s="42" t="s">
        <v>1166</v>
      </c>
      <c r="E262" s="42" t="s">
        <v>1167</v>
      </c>
      <c r="F262" s="40" t="s">
        <v>26</v>
      </c>
      <c r="G262" s="40" t="s">
        <v>24</v>
      </c>
      <c r="H262" s="40" t="s">
        <v>61</v>
      </c>
      <c r="I262" s="40" t="s">
        <v>19</v>
      </c>
      <c r="J262" s="41">
        <v>44093</v>
      </c>
      <c r="K262" s="40" t="s">
        <v>17</v>
      </c>
      <c r="L262" s="50" t="s">
        <v>1168</v>
      </c>
      <c r="M262" s="46">
        <v>44116</v>
      </c>
      <c r="N262" s="41">
        <v>44078</v>
      </c>
      <c r="O262" s="41" t="str">
        <f>VLOOKUP(F262,Validation!$A$17:$B$28,2,FALSE)</f>
        <v>Closed</v>
      </c>
      <c r="P262" s="40" t="str">
        <f t="shared" ref="P262:P325" ca="1" si="4">IF(F262="Backlog","Backlog",IF(J262="NA","Live",IF(J262="TBC","Live",IF(F262="In-Flight","Live",(IF(F262="Deployed - Awaiting Signoff","Live",(IF((TODAY()-J262)&gt;42,"Archived","Live"))))))))</f>
        <v>Archived</v>
      </c>
    </row>
    <row r="263" spans="1:16" ht="60" hidden="1" x14ac:dyDescent="0.25">
      <c r="A263" s="40" t="s">
        <v>1169</v>
      </c>
      <c r="B263" s="40"/>
      <c r="C263" s="41">
        <v>44076</v>
      </c>
      <c r="D263" s="42" t="s">
        <v>1170</v>
      </c>
      <c r="E263" s="42" t="s">
        <v>1171</v>
      </c>
      <c r="F263" s="40" t="s">
        <v>26</v>
      </c>
      <c r="G263" s="40" t="s">
        <v>24</v>
      </c>
      <c r="H263" s="40" t="s">
        <v>61</v>
      </c>
      <c r="I263" s="40" t="s">
        <v>19</v>
      </c>
      <c r="J263" s="41">
        <v>44093</v>
      </c>
      <c r="K263" s="40" t="s">
        <v>17</v>
      </c>
      <c r="L263" s="50" t="s">
        <v>1172</v>
      </c>
      <c r="M263" s="46">
        <v>44116</v>
      </c>
      <c r="N263" s="41">
        <v>44078</v>
      </c>
      <c r="O263" s="41" t="str">
        <f>VLOOKUP(F263,Validation!$A$17:$B$28,2,FALSE)</f>
        <v>Closed</v>
      </c>
      <c r="P263" s="40" t="str">
        <f t="shared" ca="1" si="4"/>
        <v>Archived</v>
      </c>
    </row>
    <row r="264" spans="1:16" ht="105.75" hidden="1" customHeight="1" x14ac:dyDescent="0.25">
      <c r="A264" s="40" t="s">
        <v>1173</v>
      </c>
      <c r="B264" s="40" t="s">
        <v>1174</v>
      </c>
      <c r="C264" s="41">
        <v>44077</v>
      </c>
      <c r="D264" s="42" t="s">
        <v>1175</v>
      </c>
      <c r="E264" s="42" t="s">
        <v>1176</v>
      </c>
      <c r="F264" s="40" t="s">
        <v>26</v>
      </c>
      <c r="G264" s="40" t="s">
        <v>20</v>
      </c>
      <c r="H264" s="40" t="s">
        <v>480</v>
      </c>
      <c r="I264" s="40" t="s">
        <v>19</v>
      </c>
      <c r="J264" s="41">
        <v>44177</v>
      </c>
      <c r="K264" s="40" t="s">
        <v>17</v>
      </c>
      <c r="L264" s="50" t="s">
        <v>1177</v>
      </c>
      <c r="M264" s="46">
        <v>44273</v>
      </c>
      <c r="N264" s="41">
        <v>44078</v>
      </c>
      <c r="O264" s="41" t="str">
        <f>VLOOKUP(F264,Validation!$A$17:$B$28,2,FALSE)</f>
        <v>Closed</v>
      </c>
      <c r="P264" s="40" t="str">
        <f t="shared" ca="1" si="4"/>
        <v>Archived</v>
      </c>
    </row>
    <row r="265" spans="1:16" ht="96.75" customHeight="1" x14ac:dyDescent="0.25">
      <c r="A265" s="40" t="s">
        <v>1178</v>
      </c>
      <c r="B265" s="40" t="s">
        <v>1179</v>
      </c>
      <c r="C265" s="41">
        <v>44077</v>
      </c>
      <c r="D265" s="42" t="s">
        <v>1180</v>
      </c>
      <c r="E265" s="42" t="s">
        <v>1181</v>
      </c>
      <c r="F265" s="40" t="s">
        <v>29</v>
      </c>
      <c r="G265" s="40" t="s">
        <v>20</v>
      </c>
      <c r="H265" s="40" t="s">
        <v>480</v>
      </c>
      <c r="I265" s="40" t="s">
        <v>19</v>
      </c>
      <c r="J265" s="41">
        <v>44445</v>
      </c>
      <c r="K265" s="40" t="s">
        <v>17</v>
      </c>
      <c r="L265" s="50" t="s">
        <v>1182</v>
      </c>
      <c r="M265" s="46">
        <v>44445</v>
      </c>
      <c r="N265" s="41">
        <v>44078</v>
      </c>
      <c r="O265" s="41" t="str">
        <f>VLOOKUP(F265,Validation!$A$17:$B$28,2,FALSE)</f>
        <v>Closed</v>
      </c>
      <c r="P265" s="40" t="str">
        <f t="shared" ca="1" si="4"/>
        <v>Live</v>
      </c>
    </row>
    <row r="266" spans="1:16" ht="63" hidden="1" customHeight="1" x14ac:dyDescent="0.25">
      <c r="A266" s="40" t="s">
        <v>1183</v>
      </c>
      <c r="B266" s="40" t="s">
        <v>1184</v>
      </c>
      <c r="C266" s="41">
        <v>44084</v>
      </c>
      <c r="D266" s="42" t="s">
        <v>1185</v>
      </c>
      <c r="E266" s="42" t="s">
        <v>1186</v>
      </c>
      <c r="F266" s="40" t="s">
        <v>26</v>
      </c>
      <c r="G266" s="40" t="s">
        <v>27</v>
      </c>
      <c r="H266" s="40" t="s">
        <v>61</v>
      </c>
      <c r="I266" s="40" t="s">
        <v>19</v>
      </c>
      <c r="J266" s="41">
        <v>44064</v>
      </c>
      <c r="K266" s="40" t="s">
        <v>17</v>
      </c>
      <c r="L266" s="50" t="s">
        <v>1187</v>
      </c>
      <c r="M266" s="46">
        <v>44084</v>
      </c>
      <c r="N266" s="41">
        <v>44092</v>
      </c>
      <c r="O266" s="41" t="str">
        <f>VLOOKUP(F266,Validation!$A$17:$B$28,2,FALSE)</f>
        <v>Closed</v>
      </c>
      <c r="P266" s="40" t="str">
        <f t="shared" ca="1" si="4"/>
        <v>Archived</v>
      </c>
    </row>
    <row r="267" spans="1:16" ht="60" hidden="1" x14ac:dyDescent="0.25">
      <c r="A267" s="40" t="s">
        <v>1188</v>
      </c>
      <c r="B267" s="40" t="s">
        <v>1189</v>
      </c>
      <c r="C267" s="41">
        <v>44084</v>
      </c>
      <c r="D267" s="42" t="s">
        <v>1190</v>
      </c>
      <c r="E267" s="42" t="s">
        <v>1191</v>
      </c>
      <c r="F267" s="40" t="s">
        <v>31</v>
      </c>
      <c r="G267" s="40" t="s">
        <v>27</v>
      </c>
      <c r="H267" s="40" t="s">
        <v>61</v>
      </c>
      <c r="I267" s="40" t="s">
        <v>23</v>
      </c>
      <c r="J267" s="41">
        <v>44347</v>
      </c>
      <c r="K267" s="40" t="s">
        <v>21</v>
      </c>
      <c r="L267" s="50" t="s">
        <v>1192</v>
      </c>
      <c r="M267" s="46">
        <v>44347</v>
      </c>
      <c r="N267" s="41">
        <v>44092</v>
      </c>
      <c r="O267" s="41" t="str">
        <f>VLOOKUP(F267,Validation!$A$17:$B$28,2,FALSE)</f>
        <v>Closed</v>
      </c>
      <c r="P267" s="40" t="str">
        <f t="shared" ca="1" si="4"/>
        <v>Archived</v>
      </c>
    </row>
    <row r="268" spans="1:16" ht="60" hidden="1" x14ac:dyDescent="0.25">
      <c r="A268" s="40" t="s">
        <v>1193</v>
      </c>
      <c r="B268" s="40" t="s">
        <v>1194</v>
      </c>
      <c r="C268" s="41">
        <v>44084</v>
      </c>
      <c r="D268" s="42" t="s">
        <v>1195</v>
      </c>
      <c r="E268" s="42" t="s">
        <v>1196</v>
      </c>
      <c r="F268" s="40" t="s">
        <v>26</v>
      </c>
      <c r="G268" s="40" t="s">
        <v>27</v>
      </c>
      <c r="H268" s="40" t="s">
        <v>61</v>
      </c>
      <c r="I268" s="40" t="s">
        <v>19</v>
      </c>
      <c r="J268" s="41">
        <v>44114</v>
      </c>
      <c r="K268" s="40" t="s">
        <v>21</v>
      </c>
      <c r="L268" s="50" t="s">
        <v>1197</v>
      </c>
      <c r="M268" s="46">
        <v>44147</v>
      </c>
      <c r="N268" s="41">
        <v>44092</v>
      </c>
      <c r="O268" s="41" t="str">
        <f>VLOOKUP(F268,Validation!$A$17:$B$28,2,FALSE)</f>
        <v>Closed</v>
      </c>
      <c r="P268" s="40" t="str">
        <f t="shared" ca="1" si="4"/>
        <v>Archived</v>
      </c>
    </row>
    <row r="269" spans="1:16" ht="66" customHeight="1" x14ac:dyDescent="0.25">
      <c r="A269" s="40" t="s">
        <v>1198</v>
      </c>
      <c r="B269" s="40" t="s">
        <v>1199</v>
      </c>
      <c r="C269" s="41">
        <v>44084</v>
      </c>
      <c r="D269" s="42" t="s">
        <v>1200</v>
      </c>
      <c r="E269" s="42" t="s">
        <v>1201</v>
      </c>
      <c r="F269" s="40" t="s">
        <v>33</v>
      </c>
      <c r="G269" s="40" t="s">
        <v>27</v>
      </c>
      <c r="H269" s="40" t="s">
        <v>61</v>
      </c>
      <c r="I269" s="40" t="s">
        <v>19</v>
      </c>
      <c r="J269" s="41">
        <v>44583</v>
      </c>
      <c r="K269" s="40" t="s">
        <v>21</v>
      </c>
      <c r="L269" s="50" t="s">
        <v>1202</v>
      </c>
      <c r="M269" s="46">
        <v>44455</v>
      </c>
      <c r="N269" s="41">
        <v>44092</v>
      </c>
      <c r="O269" s="41" t="str">
        <f>VLOOKUP(F269,Validation!$A$17:$B$28,2,FALSE)</f>
        <v>Open issue with a planned fix</v>
      </c>
      <c r="P269" s="40" t="str">
        <f t="shared" ca="1" si="4"/>
        <v>Live</v>
      </c>
    </row>
    <row r="270" spans="1:16" ht="75.75" hidden="1" customHeight="1" x14ac:dyDescent="0.25">
      <c r="A270" s="40" t="s">
        <v>1203</v>
      </c>
      <c r="B270" s="40"/>
      <c r="C270" s="41">
        <v>44085</v>
      </c>
      <c r="D270" s="42" t="s">
        <v>1204</v>
      </c>
      <c r="E270" s="42" t="s">
        <v>1205</v>
      </c>
      <c r="F270" s="40" t="s">
        <v>26</v>
      </c>
      <c r="G270" s="40" t="s">
        <v>204</v>
      </c>
      <c r="H270" s="40" t="s">
        <v>61</v>
      </c>
      <c r="I270" s="40" t="s">
        <v>12</v>
      </c>
      <c r="J270" s="41">
        <v>44093</v>
      </c>
      <c r="K270" s="40" t="s">
        <v>17</v>
      </c>
      <c r="L270" s="50" t="s">
        <v>1206</v>
      </c>
      <c r="M270" s="46">
        <v>44118</v>
      </c>
      <c r="N270" s="41">
        <v>44092</v>
      </c>
      <c r="O270" s="41" t="str">
        <f>VLOOKUP(F270,Validation!$A$17:$B$28,2,FALSE)</f>
        <v>Closed</v>
      </c>
      <c r="P270" s="40" t="str">
        <f t="shared" ca="1" si="4"/>
        <v>Archived</v>
      </c>
    </row>
    <row r="271" spans="1:16" ht="80.25" hidden="1" customHeight="1" x14ac:dyDescent="0.25">
      <c r="A271" s="40" t="s">
        <v>1207</v>
      </c>
      <c r="B271" s="40"/>
      <c r="C271" s="41">
        <v>44085</v>
      </c>
      <c r="D271" s="42" t="s">
        <v>1208</v>
      </c>
      <c r="E271" s="42" t="s">
        <v>1209</v>
      </c>
      <c r="F271" s="40" t="s">
        <v>26</v>
      </c>
      <c r="G271" s="40" t="s">
        <v>204</v>
      </c>
      <c r="H271" s="40" t="s">
        <v>61</v>
      </c>
      <c r="I271" s="40" t="s">
        <v>12</v>
      </c>
      <c r="J271" s="41">
        <v>44093</v>
      </c>
      <c r="K271" s="40" t="s">
        <v>17</v>
      </c>
      <c r="L271" s="50" t="s">
        <v>1210</v>
      </c>
      <c r="M271" s="46">
        <v>44118</v>
      </c>
      <c r="N271" s="41">
        <v>44092</v>
      </c>
      <c r="O271" s="41" t="str">
        <f>VLOOKUP(F271,Validation!$A$17:$B$28,2,FALSE)</f>
        <v>Closed</v>
      </c>
      <c r="P271" s="40" t="str">
        <f t="shared" ca="1" si="4"/>
        <v>Archived</v>
      </c>
    </row>
    <row r="272" spans="1:16" s="25" customFormat="1" ht="60" hidden="1" x14ac:dyDescent="0.25">
      <c r="A272" s="40" t="s">
        <v>1211</v>
      </c>
      <c r="B272" s="40"/>
      <c r="C272" s="41">
        <v>44091</v>
      </c>
      <c r="D272" s="42" t="s">
        <v>1212</v>
      </c>
      <c r="E272" s="42" t="s">
        <v>1213</v>
      </c>
      <c r="F272" s="40" t="s">
        <v>26</v>
      </c>
      <c r="G272" s="40" t="s">
        <v>24</v>
      </c>
      <c r="H272" s="40" t="s">
        <v>61</v>
      </c>
      <c r="I272" s="40" t="s">
        <v>19</v>
      </c>
      <c r="J272" s="41">
        <v>44177</v>
      </c>
      <c r="K272" s="40" t="s">
        <v>17</v>
      </c>
      <c r="L272" s="50" t="s">
        <v>1214</v>
      </c>
      <c r="M272" s="46">
        <v>44217</v>
      </c>
      <c r="N272" s="41">
        <v>44092</v>
      </c>
      <c r="O272" s="41" t="str">
        <f>VLOOKUP(F272,Validation!$A$17:$B$28,2,FALSE)</f>
        <v>Closed</v>
      </c>
      <c r="P272" s="40" t="str">
        <f t="shared" ca="1" si="4"/>
        <v>Archived</v>
      </c>
    </row>
    <row r="273" spans="1:16" s="25" customFormat="1" ht="60" hidden="1" x14ac:dyDescent="0.25">
      <c r="A273" s="40" t="s">
        <v>1215</v>
      </c>
      <c r="B273" s="40"/>
      <c r="C273" s="41">
        <v>44091</v>
      </c>
      <c r="D273" s="42" t="s">
        <v>1216</v>
      </c>
      <c r="E273" s="42" t="s">
        <v>1217</v>
      </c>
      <c r="F273" s="40" t="s">
        <v>29</v>
      </c>
      <c r="G273" s="40" t="s">
        <v>204</v>
      </c>
      <c r="H273" s="40" t="s">
        <v>61</v>
      </c>
      <c r="I273" s="40" t="s">
        <v>19</v>
      </c>
      <c r="J273" s="41">
        <v>44235</v>
      </c>
      <c r="K273" s="40" t="s">
        <v>17</v>
      </c>
      <c r="L273" s="42" t="s">
        <v>1218</v>
      </c>
      <c r="M273" s="46">
        <v>44235</v>
      </c>
      <c r="N273" s="41">
        <v>44092</v>
      </c>
      <c r="O273" s="41" t="str">
        <f>VLOOKUP(F273,Validation!$A$17:$B$28,2,FALSE)</f>
        <v>Closed</v>
      </c>
      <c r="P273" s="40" t="str">
        <f t="shared" ca="1" si="4"/>
        <v>Archived</v>
      </c>
    </row>
    <row r="274" spans="1:16" s="25" customFormat="1" ht="75" hidden="1" x14ac:dyDescent="0.25">
      <c r="A274" s="40" t="s">
        <v>1219</v>
      </c>
      <c r="B274" s="40"/>
      <c r="C274" s="41">
        <v>44091</v>
      </c>
      <c r="D274" s="42" t="s">
        <v>1220</v>
      </c>
      <c r="E274" s="42" t="s">
        <v>1221</v>
      </c>
      <c r="F274" s="40" t="s">
        <v>26</v>
      </c>
      <c r="G274" s="40" t="s">
        <v>204</v>
      </c>
      <c r="H274" s="40" t="s">
        <v>61</v>
      </c>
      <c r="I274" s="40" t="s">
        <v>19</v>
      </c>
      <c r="J274" s="41">
        <v>44114</v>
      </c>
      <c r="K274" s="40" t="s">
        <v>17</v>
      </c>
      <c r="L274" s="50" t="s">
        <v>1222</v>
      </c>
      <c r="M274" s="46">
        <v>44118</v>
      </c>
      <c r="N274" s="41">
        <v>44092</v>
      </c>
      <c r="O274" s="41" t="str">
        <f>VLOOKUP(F274,Validation!$A$17:$B$28,2,FALSE)</f>
        <v>Closed</v>
      </c>
      <c r="P274" s="40" t="str">
        <f t="shared" ca="1" si="4"/>
        <v>Archived</v>
      </c>
    </row>
    <row r="275" spans="1:16" s="25" customFormat="1" ht="75" hidden="1" x14ac:dyDescent="0.25">
      <c r="A275" s="40" t="s">
        <v>1223</v>
      </c>
      <c r="B275" s="40"/>
      <c r="C275" s="41">
        <v>44091</v>
      </c>
      <c r="D275" s="42" t="s">
        <v>1224</v>
      </c>
      <c r="E275" s="42" t="s">
        <v>1225</v>
      </c>
      <c r="F275" s="40" t="s">
        <v>26</v>
      </c>
      <c r="G275" s="40" t="s">
        <v>30</v>
      </c>
      <c r="H275" s="40" t="s">
        <v>61</v>
      </c>
      <c r="I275" s="40" t="s">
        <v>19</v>
      </c>
      <c r="J275" s="41">
        <v>44212</v>
      </c>
      <c r="K275" s="40" t="s">
        <v>17</v>
      </c>
      <c r="L275" s="42" t="s">
        <v>1226</v>
      </c>
      <c r="M275" s="46">
        <v>44259</v>
      </c>
      <c r="N275" s="41">
        <v>44092</v>
      </c>
      <c r="O275" s="41" t="str">
        <f>VLOOKUP(F275,Validation!$A$17:$B$28,2,FALSE)</f>
        <v>Closed</v>
      </c>
      <c r="P275" s="40" t="str">
        <f t="shared" ca="1" si="4"/>
        <v>Archived</v>
      </c>
    </row>
    <row r="276" spans="1:16" s="25" customFormat="1" ht="75" hidden="1" x14ac:dyDescent="0.25">
      <c r="A276" s="40" t="s">
        <v>1227</v>
      </c>
      <c r="B276" s="40"/>
      <c r="C276" s="41">
        <v>44091</v>
      </c>
      <c r="D276" s="42" t="s">
        <v>1228</v>
      </c>
      <c r="E276" s="42" t="s">
        <v>1229</v>
      </c>
      <c r="F276" s="40" t="s">
        <v>26</v>
      </c>
      <c r="G276" s="40" t="s">
        <v>204</v>
      </c>
      <c r="H276" s="40" t="s">
        <v>61</v>
      </c>
      <c r="I276" s="40" t="s">
        <v>12</v>
      </c>
      <c r="J276" s="41">
        <v>44114</v>
      </c>
      <c r="K276" s="40" t="s">
        <v>17</v>
      </c>
      <c r="L276" s="50" t="s">
        <v>1230</v>
      </c>
      <c r="M276" s="46">
        <v>44118</v>
      </c>
      <c r="N276" s="41">
        <v>44092</v>
      </c>
      <c r="O276" s="41" t="str">
        <f>VLOOKUP(F276,Validation!$A$17:$B$28,2,FALSE)</f>
        <v>Closed</v>
      </c>
      <c r="P276" s="40" t="str">
        <f t="shared" ca="1" si="4"/>
        <v>Archived</v>
      </c>
    </row>
    <row r="277" spans="1:16" ht="60" hidden="1" x14ac:dyDescent="0.25">
      <c r="A277" s="40" t="s">
        <v>1231</v>
      </c>
      <c r="B277" s="40" t="s">
        <v>1232</v>
      </c>
      <c r="C277" s="41">
        <v>44103</v>
      </c>
      <c r="D277" s="42" t="s">
        <v>1233</v>
      </c>
      <c r="E277" s="42" t="s">
        <v>1234</v>
      </c>
      <c r="F277" s="40" t="s">
        <v>31</v>
      </c>
      <c r="G277" s="40" t="s">
        <v>27</v>
      </c>
      <c r="H277" s="40" t="s">
        <v>61</v>
      </c>
      <c r="I277" s="40" t="s">
        <v>19</v>
      </c>
      <c r="J277" s="41">
        <v>44217</v>
      </c>
      <c r="K277" s="40" t="s">
        <v>17</v>
      </c>
      <c r="L277" s="50" t="s">
        <v>1235</v>
      </c>
      <c r="M277" s="46">
        <v>44217</v>
      </c>
      <c r="N277" s="41">
        <v>44106</v>
      </c>
      <c r="O277" s="41" t="str">
        <f>VLOOKUP(F277,Validation!$A$17:$B$28,2,FALSE)</f>
        <v>Closed</v>
      </c>
      <c r="P277" s="40" t="str">
        <f t="shared" ca="1" si="4"/>
        <v>Archived</v>
      </c>
    </row>
    <row r="278" spans="1:16" ht="111.75" hidden="1" customHeight="1" x14ac:dyDescent="0.25">
      <c r="A278" s="40" t="s">
        <v>1236</v>
      </c>
      <c r="B278" s="40"/>
      <c r="C278" s="41">
        <v>44104</v>
      </c>
      <c r="D278" s="42" t="s">
        <v>1237</v>
      </c>
      <c r="E278" s="42" t="s">
        <v>1238</v>
      </c>
      <c r="F278" s="40" t="s">
        <v>26</v>
      </c>
      <c r="G278" s="40" t="s">
        <v>24</v>
      </c>
      <c r="H278" s="40" t="s">
        <v>61</v>
      </c>
      <c r="I278" s="40" t="s">
        <v>19</v>
      </c>
      <c r="J278" s="41">
        <v>44097</v>
      </c>
      <c r="K278" s="40" t="s">
        <v>17</v>
      </c>
      <c r="L278" s="50" t="s">
        <v>1239</v>
      </c>
      <c r="M278" s="46">
        <v>44141</v>
      </c>
      <c r="N278" s="41">
        <v>44106</v>
      </c>
      <c r="O278" s="41" t="str">
        <f>VLOOKUP(F278,Validation!$A$17:$B$28,2,FALSE)</f>
        <v>Closed</v>
      </c>
      <c r="P278" s="40" t="str">
        <f t="shared" ca="1" si="4"/>
        <v>Archived</v>
      </c>
    </row>
    <row r="279" spans="1:16" ht="75" x14ac:dyDescent="0.25">
      <c r="A279" s="40" t="s">
        <v>1240</v>
      </c>
      <c r="B279" s="40" t="s">
        <v>1241</v>
      </c>
      <c r="C279" s="41">
        <v>44104</v>
      </c>
      <c r="D279" s="42" t="s">
        <v>1242</v>
      </c>
      <c r="E279" s="42" t="s">
        <v>1243</v>
      </c>
      <c r="F279" s="40" t="s">
        <v>35</v>
      </c>
      <c r="G279" s="40" t="s">
        <v>20</v>
      </c>
      <c r="H279" s="40" t="s">
        <v>480</v>
      </c>
      <c r="I279" s="40" t="s">
        <v>19</v>
      </c>
      <c r="J279" s="41">
        <v>44457</v>
      </c>
      <c r="K279" s="40" t="s">
        <v>21</v>
      </c>
      <c r="L279" s="50" t="s">
        <v>1244</v>
      </c>
      <c r="M279" s="46">
        <v>44455</v>
      </c>
      <c r="N279" s="41">
        <v>44106</v>
      </c>
      <c r="O279" s="41" t="str">
        <f>VLOOKUP(F279,Validation!$A$17:$B$28,2,FALSE)</f>
        <v>Open issue with a planned fix</v>
      </c>
      <c r="P279" s="40" t="str">
        <f t="shared" ca="1" si="4"/>
        <v>Live</v>
      </c>
    </row>
    <row r="280" spans="1:16" ht="60" hidden="1" x14ac:dyDescent="0.25">
      <c r="A280" s="40" t="s">
        <v>1245</v>
      </c>
      <c r="B280" s="40"/>
      <c r="C280" s="41">
        <v>44105</v>
      </c>
      <c r="D280" s="42" t="s">
        <v>1246</v>
      </c>
      <c r="E280" s="42" t="s">
        <v>1247</v>
      </c>
      <c r="F280" s="40" t="s">
        <v>29</v>
      </c>
      <c r="G280" s="40" t="s">
        <v>204</v>
      </c>
      <c r="H280" s="40" t="s">
        <v>61</v>
      </c>
      <c r="I280" s="40" t="s">
        <v>23</v>
      </c>
      <c r="J280" s="41">
        <v>44153</v>
      </c>
      <c r="K280" s="40" t="s">
        <v>17</v>
      </c>
      <c r="L280" s="50" t="s">
        <v>527</v>
      </c>
      <c r="M280" s="46">
        <v>44161</v>
      </c>
      <c r="N280" s="41">
        <v>44106</v>
      </c>
      <c r="O280" s="41" t="str">
        <f>VLOOKUP(F280,Validation!$A$17:$B$28,2,FALSE)</f>
        <v>Closed</v>
      </c>
      <c r="P280" s="40" t="str">
        <f t="shared" ca="1" si="4"/>
        <v>Archived</v>
      </c>
    </row>
    <row r="281" spans="1:16" ht="75" hidden="1" x14ac:dyDescent="0.25">
      <c r="A281" s="40" t="s">
        <v>1248</v>
      </c>
      <c r="B281" s="40"/>
      <c r="C281" s="41">
        <v>44105</v>
      </c>
      <c r="D281" s="42" t="s">
        <v>1249</v>
      </c>
      <c r="E281" s="42" t="s">
        <v>1250</v>
      </c>
      <c r="F281" s="40" t="s">
        <v>26</v>
      </c>
      <c r="G281" s="40" t="s">
        <v>789</v>
      </c>
      <c r="H281" s="40" t="s">
        <v>67</v>
      </c>
      <c r="I281" s="40" t="s">
        <v>12</v>
      </c>
      <c r="J281" s="41">
        <v>44097</v>
      </c>
      <c r="K281" s="40" t="s">
        <v>17</v>
      </c>
      <c r="L281" s="50" t="s">
        <v>1251</v>
      </c>
      <c r="M281" s="46">
        <v>44105</v>
      </c>
      <c r="N281" s="41">
        <v>44106</v>
      </c>
      <c r="O281" s="41" t="str">
        <f>VLOOKUP(F281,Validation!$A$17:$B$28,2,FALSE)</f>
        <v>Closed</v>
      </c>
      <c r="P281" s="40" t="str">
        <f t="shared" ca="1" si="4"/>
        <v>Archived</v>
      </c>
    </row>
    <row r="282" spans="1:16" ht="60" x14ac:dyDescent="0.25">
      <c r="A282" s="40" t="s">
        <v>1252</v>
      </c>
      <c r="B282" s="40"/>
      <c r="C282" s="41">
        <v>44105</v>
      </c>
      <c r="D282" s="42" t="s">
        <v>1253</v>
      </c>
      <c r="E282" s="42" t="s">
        <v>1254</v>
      </c>
      <c r="F282" s="40" t="s">
        <v>18</v>
      </c>
      <c r="G282" s="40" t="s">
        <v>34</v>
      </c>
      <c r="H282" s="40" t="s">
        <v>61</v>
      </c>
      <c r="I282" s="40" t="s">
        <v>19</v>
      </c>
      <c r="J282" s="41" t="s">
        <v>233</v>
      </c>
      <c r="K282" s="40" t="s">
        <v>17</v>
      </c>
      <c r="L282" s="50" t="s">
        <v>1255</v>
      </c>
      <c r="M282" s="46">
        <v>44455</v>
      </c>
      <c r="N282" s="41">
        <v>44106</v>
      </c>
      <c r="O282" s="41" t="str">
        <f>VLOOKUP(F282,Validation!$A$17:$B$28,2,FALSE)</f>
        <v>In Progress</v>
      </c>
      <c r="P282" s="40" t="str">
        <f t="shared" ca="1" si="4"/>
        <v>Live</v>
      </c>
    </row>
    <row r="283" spans="1:16" ht="60" hidden="1" x14ac:dyDescent="0.25">
      <c r="A283" s="40" t="s">
        <v>1256</v>
      </c>
      <c r="B283" s="40" t="s">
        <v>1257</v>
      </c>
      <c r="C283" s="41">
        <v>44110</v>
      </c>
      <c r="D283" s="42" t="s">
        <v>1258</v>
      </c>
      <c r="E283" s="42" t="s">
        <v>1259</v>
      </c>
      <c r="F283" s="40" t="s">
        <v>29</v>
      </c>
      <c r="G283" s="40" t="s">
        <v>27</v>
      </c>
      <c r="H283" s="40" t="s">
        <v>61</v>
      </c>
      <c r="I283" s="40" t="s">
        <v>19</v>
      </c>
      <c r="J283" s="41">
        <v>44130</v>
      </c>
      <c r="K283" s="40" t="s">
        <v>17</v>
      </c>
      <c r="L283" s="50" t="s">
        <v>1260</v>
      </c>
      <c r="M283" s="46">
        <v>44130</v>
      </c>
      <c r="N283" s="41">
        <v>44120</v>
      </c>
      <c r="O283" s="41" t="str">
        <f>VLOOKUP(F283,Validation!$A$17:$B$28,2,FALSE)</f>
        <v>Closed</v>
      </c>
      <c r="P283" s="40" t="str">
        <f t="shared" ca="1" si="4"/>
        <v>Archived</v>
      </c>
    </row>
    <row r="284" spans="1:16" ht="75" hidden="1" x14ac:dyDescent="0.25">
      <c r="A284" s="40" t="s">
        <v>1261</v>
      </c>
      <c r="B284" s="40"/>
      <c r="C284" s="41">
        <v>44116</v>
      </c>
      <c r="D284" s="42" t="s">
        <v>1262</v>
      </c>
      <c r="E284" s="42" t="s">
        <v>1263</v>
      </c>
      <c r="F284" s="40" t="s">
        <v>26</v>
      </c>
      <c r="G284" s="40" t="s">
        <v>24</v>
      </c>
      <c r="H284" s="40" t="s">
        <v>61</v>
      </c>
      <c r="I284" s="40" t="s">
        <v>19</v>
      </c>
      <c r="J284" s="41">
        <v>44177</v>
      </c>
      <c r="K284" s="40" t="s">
        <v>17</v>
      </c>
      <c r="L284" s="50" t="s">
        <v>1264</v>
      </c>
      <c r="M284" s="46">
        <v>44231</v>
      </c>
      <c r="N284" s="41">
        <v>44120</v>
      </c>
      <c r="O284" s="41" t="str">
        <f>VLOOKUP(F284,Validation!$A$17:$B$28,2,FALSE)</f>
        <v>Closed</v>
      </c>
      <c r="P284" s="40" t="str">
        <f t="shared" ca="1" si="4"/>
        <v>Archived</v>
      </c>
    </row>
    <row r="285" spans="1:16" ht="90" hidden="1" x14ac:dyDescent="0.25">
      <c r="A285" s="40" t="s">
        <v>1265</v>
      </c>
      <c r="B285" s="40"/>
      <c r="C285" s="41">
        <v>44116</v>
      </c>
      <c r="D285" s="42" t="s">
        <v>1266</v>
      </c>
      <c r="E285" s="42" t="s">
        <v>1267</v>
      </c>
      <c r="F285" s="40" t="s">
        <v>29</v>
      </c>
      <c r="G285" s="40" t="s">
        <v>24</v>
      </c>
      <c r="H285" s="40" t="s">
        <v>61</v>
      </c>
      <c r="I285" s="40" t="s">
        <v>19</v>
      </c>
      <c r="J285" s="41">
        <v>44158</v>
      </c>
      <c r="K285" s="40" t="s">
        <v>25</v>
      </c>
      <c r="L285" s="50" t="s">
        <v>1268</v>
      </c>
      <c r="M285" s="46">
        <v>44161</v>
      </c>
      <c r="N285" s="41">
        <v>44120</v>
      </c>
      <c r="O285" s="41" t="str">
        <f>VLOOKUP(F285,Validation!$A$17:$B$28,2,FALSE)</f>
        <v>Closed</v>
      </c>
      <c r="P285" s="40" t="str">
        <f t="shared" ca="1" si="4"/>
        <v>Archived</v>
      </c>
    </row>
    <row r="286" spans="1:16" ht="75" hidden="1" x14ac:dyDescent="0.25">
      <c r="A286" s="40" t="s">
        <v>1269</v>
      </c>
      <c r="B286" s="40"/>
      <c r="C286" s="41">
        <v>44116</v>
      </c>
      <c r="D286" s="42" t="s">
        <v>1270</v>
      </c>
      <c r="E286" s="42" t="s">
        <v>1271</v>
      </c>
      <c r="F286" s="40" t="s">
        <v>26</v>
      </c>
      <c r="G286" s="40" t="s">
        <v>24</v>
      </c>
      <c r="H286" s="40" t="s">
        <v>61</v>
      </c>
      <c r="I286" s="40" t="s">
        <v>12</v>
      </c>
      <c r="J286" s="41">
        <v>44156</v>
      </c>
      <c r="K286" s="40" t="s">
        <v>17</v>
      </c>
      <c r="L286" s="50" t="s">
        <v>1272</v>
      </c>
      <c r="M286" s="46">
        <v>44217</v>
      </c>
      <c r="N286" s="41">
        <v>44120</v>
      </c>
      <c r="O286" s="41" t="str">
        <f>VLOOKUP(F286,Validation!$A$17:$B$28,2,FALSE)</f>
        <v>Closed</v>
      </c>
      <c r="P286" s="40" t="str">
        <f t="shared" ca="1" si="4"/>
        <v>Archived</v>
      </c>
    </row>
    <row r="287" spans="1:16" ht="56.25" hidden="1" customHeight="1" x14ac:dyDescent="0.25">
      <c r="A287" s="40" t="s">
        <v>1273</v>
      </c>
      <c r="B287" s="40"/>
      <c r="C287" s="41">
        <v>44119</v>
      </c>
      <c r="D287" s="42" t="s">
        <v>1274</v>
      </c>
      <c r="E287" s="42" t="s">
        <v>1275</v>
      </c>
      <c r="F287" s="40" t="s">
        <v>26</v>
      </c>
      <c r="G287" s="40" t="s">
        <v>30</v>
      </c>
      <c r="H287" s="40" t="s">
        <v>67</v>
      </c>
      <c r="I287" s="40" t="s">
        <v>12</v>
      </c>
      <c r="J287" s="41">
        <v>44114</v>
      </c>
      <c r="K287" s="40" t="s">
        <v>17</v>
      </c>
      <c r="L287" s="42" t="s">
        <v>1276</v>
      </c>
      <c r="M287" s="46">
        <v>44147</v>
      </c>
      <c r="N287" s="41">
        <v>44120</v>
      </c>
      <c r="O287" s="41" t="str">
        <f>VLOOKUP(F287,Validation!$A$17:$B$28,2,FALSE)</f>
        <v>Closed</v>
      </c>
      <c r="P287" s="40" t="str">
        <f t="shared" ca="1" si="4"/>
        <v>Archived</v>
      </c>
    </row>
    <row r="288" spans="1:16" ht="80.25" hidden="1" customHeight="1" x14ac:dyDescent="0.25">
      <c r="A288" s="40" t="s">
        <v>1277</v>
      </c>
      <c r="B288" s="40"/>
      <c r="C288" s="41">
        <v>44119</v>
      </c>
      <c r="D288" s="42" t="s">
        <v>1278</v>
      </c>
      <c r="E288" s="42" t="s">
        <v>1279</v>
      </c>
      <c r="F288" s="40" t="s">
        <v>26</v>
      </c>
      <c r="G288" s="40" t="s">
        <v>32</v>
      </c>
      <c r="H288" s="40" t="s">
        <v>67</v>
      </c>
      <c r="I288" s="40" t="s">
        <v>19</v>
      </c>
      <c r="J288" s="41">
        <v>44212</v>
      </c>
      <c r="K288" s="40" t="s">
        <v>17</v>
      </c>
      <c r="L288" s="42" t="s">
        <v>1280</v>
      </c>
      <c r="M288" s="46">
        <v>44301</v>
      </c>
      <c r="N288" s="41">
        <v>44120</v>
      </c>
      <c r="O288" s="41" t="str">
        <f>VLOOKUP(F288,Validation!$A$17:$B$28,2,FALSE)</f>
        <v>Closed</v>
      </c>
      <c r="P288" s="40" t="str">
        <f t="shared" ca="1" si="4"/>
        <v>Archived</v>
      </c>
    </row>
    <row r="289" spans="1:16" ht="60" hidden="1" x14ac:dyDescent="0.25">
      <c r="A289" s="40" t="s">
        <v>1281</v>
      </c>
      <c r="B289" s="40"/>
      <c r="C289" s="41">
        <v>44119</v>
      </c>
      <c r="D289" s="42" t="s">
        <v>1282</v>
      </c>
      <c r="E289" s="42" t="s">
        <v>1283</v>
      </c>
      <c r="F289" s="40" t="s">
        <v>26</v>
      </c>
      <c r="G289" s="40" t="s">
        <v>142</v>
      </c>
      <c r="H289" s="40" t="s">
        <v>61</v>
      </c>
      <c r="I289" s="40" t="s">
        <v>12</v>
      </c>
      <c r="J289" s="41">
        <v>44212</v>
      </c>
      <c r="K289" s="40" t="s">
        <v>17</v>
      </c>
      <c r="L289" s="42" t="s">
        <v>1284</v>
      </c>
      <c r="M289" s="46">
        <v>44245</v>
      </c>
      <c r="N289" s="41">
        <v>44120</v>
      </c>
      <c r="O289" s="41" t="str">
        <f>VLOOKUP(F289,Validation!$A$17:$B$28,2,FALSE)</f>
        <v>Closed</v>
      </c>
      <c r="P289" s="40" t="str">
        <f t="shared" ca="1" si="4"/>
        <v>Archived</v>
      </c>
    </row>
    <row r="290" spans="1:16" ht="60" hidden="1" x14ac:dyDescent="0.25">
      <c r="A290" s="40" t="s">
        <v>1285</v>
      </c>
      <c r="B290" s="40"/>
      <c r="C290" s="41">
        <v>44119</v>
      </c>
      <c r="D290" s="42" t="s">
        <v>1286</v>
      </c>
      <c r="E290" s="42" t="s">
        <v>1287</v>
      </c>
      <c r="F290" s="40" t="s">
        <v>31</v>
      </c>
      <c r="G290" s="40" t="s">
        <v>24</v>
      </c>
      <c r="H290" s="40" t="s">
        <v>61</v>
      </c>
      <c r="I290" s="40" t="s">
        <v>12</v>
      </c>
      <c r="J290" s="41">
        <v>44245</v>
      </c>
      <c r="K290" s="40" t="s">
        <v>17</v>
      </c>
      <c r="L290" s="42" t="s">
        <v>1288</v>
      </c>
      <c r="M290" s="46">
        <v>44245</v>
      </c>
      <c r="N290" s="41">
        <v>44120</v>
      </c>
      <c r="O290" s="41" t="str">
        <f>VLOOKUP(F290,Validation!$A$17:$B$28,2,FALSE)</f>
        <v>Closed</v>
      </c>
      <c r="P290" s="40" t="str">
        <f t="shared" ca="1" si="4"/>
        <v>Archived</v>
      </c>
    </row>
    <row r="291" spans="1:16" ht="75" hidden="1" x14ac:dyDescent="0.25">
      <c r="A291" s="40" t="s">
        <v>1289</v>
      </c>
      <c r="B291" s="40"/>
      <c r="C291" s="41">
        <v>44119</v>
      </c>
      <c r="D291" s="42" t="s">
        <v>1290</v>
      </c>
      <c r="E291" s="42" t="s">
        <v>1291</v>
      </c>
      <c r="F291" s="40" t="s">
        <v>26</v>
      </c>
      <c r="G291" s="40" t="s">
        <v>204</v>
      </c>
      <c r="H291" s="40" t="s">
        <v>61</v>
      </c>
      <c r="I291" s="40" t="s">
        <v>19</v>
      </c>
      <c r="J291" s="41">
        <v>44177</v>
      </c>
      <c r="K291" s="40" t="s">
        <v>17</v>
      </c>
      <c r="L291" s="42" t="s">
        <v>1292</v>
      </c>
      <c r="M291" s="46">
        <v>44179</v>
      </c>
      <c r="N291" s="41">
        <v>44120</v>
      </c>
      <c r="O291" s="41" t="str">
        <f>VLOOKUP(F291,Validation!$A$17:$B$28,2,FALSE)</f>
        <v>Closed</v>
      </c>
      <c r="P291" s="40" t="str">
        <f t="shared" ca="1" si="4"/>
        <v>Archived</v>
      </c>
    </row>
    <row r="292" spans="1:16" ht="60" hidden="1" x14ac:dyDescent="0.25">
      <c r="A292" s="40" t="s">
        <v>1293</v>
      </c>
      <c r="B292" s="40"/>
      <c r="C292" s="41">
        <v>44132</v>
      </c>
      <c r="D292" s="42" t="s">
        <v>1294</v>
      </c>
      <c r="E292" s="42" t="s">
        <v>1295</v>
      </c>
      <c r="F292" s="40" t="s">
        <v>26</v>
      </c>
      <c r="G292" s="40" t="s">
        <v>24</v>
      </c>
      <c r="H292" s="40" t="s">
        <v>61</v>
      </c>
      <c r="I292" s="40" t="s">
        <v>19</v>
      </c>
      <c r="J292" s="41">
        <v>43988</v>
      </c>
      <c r="K292" s="40" t="s">
        <v>17</v>
      </c>
      <c r="L292" s="42" t="s">
        <v>1296</v>
      </c>
      <c r="M292" s="46">
        <v>44259</v>
      </c>
      <c r="N292" s="41">
        <v>44134</v>
      </c>
      <c r="O292" s="41" t="str">
        <f>VLOOKUP(F292,Validation!$A$17:$B$28,2,FALSE)</f>
        <v>Closed</v>
      </c>
      <c r="P292" s="40" t="str">
        <f t="shared" ca="1" si="4"/>
        <v>Archived</v>
      </c>
    </row>
    <row r="293" spans="1:16" ht="93" hidden="1" customHeight="1" x14ac:dyDescent="0.25">
      <c r="A293" s="40" t="s">
        <v>1297</v>
      </c>
      <c r="B293" s="40" t="s">
        <v>1298</v>
      </c>
      <c r="C293" s="41">
        <v>44132</v>
      </c>
      <c r="D293" s="42" t="s">
        <v>1299</v>
      </c>
      <c r="E293" s="42" t="s">
        <v>1300</v>
      </c>
      <c r="F293" s="40" t="s">
        <v>26</v>
      </c>
      <c r="G293" s="40" t="s">
        <v>20</v>
      </c>
      <c r="H293" s="40" t="s">
        <v>480</v>
      </c>
      <c r="I293" s="40" t="s">
        <v>19</v>
      </c>
      <c r="J293" s="41">
        <v>44212</v>
      </c>
      <c r="K293" s="40" t="s">
        <v>17</v>
      </c>
      <c r="L293" s="42" t="s">
        <v>1301</v>
      </c>
      <c r="M293" s="46">
        <v>44273</v>
      </c>
      <c r="N293" s="41">
        <v>44134</v>
      </c>
      <c r="O293" s="41" t="str">
        <f>VLOOKUP(F293,Validation!$A$17:$B$28,2,FALSE)</f>
        <v>Closed</v>
      </c>
      <c r="P293" s="40" t="str">
        <f t="shared" ca="1" si="4"/>
        <v>Archived</v>
      </c>
    </row>
    <row r="294" spans="1:16" ht="60" hidden="1" x14ac:dyDescent="0.25">
      <c r="A294" s="40" t="s">
        <v>1302</v>
      </c>
      <c r="B294" s="40"/>
      <c r="C294" s="41">
        <v>44132</v>
      </c>
      <c r="D294" s="42" t="s">
        <v>1303</v>
      </c>
      <c r="E294" s="42" t="s">
        <v>1304</v>
      </c>
      <c r="F294" s="40" t="s">
        <v>29</v>
      </c>
      <c r="G294" s="40" t="s">
        <v>30</v>
      </c>
      <c r="H294" s="40" t="s">
        <v>61</v>
      </c>
      <c r="I294" s="40" t="s">
        <v>19</v>
      </c>
      <c r="J294" s="41">
        <v>44259</v>
      </c>
      <c r="K294" s="40" t="s">
        <v>17</v>
      </c>
      <c r="L294" s="42" t="s">
        <v>1305</v>
      </c>
      <c r="M294" s="46">
        <v>44259</v>
      </c>
      <c r="N294" s="41">
        <v>44134</v>
      </c>
      <c r="O294" s="41" t="str">
        <f>VLOOKUP(F294,Validation!$A$17:$B$28,2,FALSE)</f>
        <v>Closed</v>
      </c>
      <c r="P294" s="40" t="str">
        <f t="shared" ca="1" si="4"/>
        <v>Archived</v>
      </c>
    </row>
    <row r="295" spans="1:16" ht="60" hidden="1" x14ac:dyDescent="0.25">
      <c r="A295" s="40" t="s">
        <v>1306</v>
      </c>
      <c r="B295" s="40"/>
      <c r="C295" s="41">
        <v>44132</v>
      </c>
      <c r="D295" s="42" t="s">
        <v>1307</v>
      </c>
      <c r="E295" s="42" t="s">
        <v>1308</v>
      </c>
      <c r="F295" s="40" t="s">
        <v>31</v>
      </c>
      <c r="G295" s="40" t="s">
        <v>24</v>
      </c>
      <c r="H295" s="40" t="s">
        <v>61</v>
      </c>
      <c r="I295" s="40" t="s">
        <v>19</v>
      </c>
      <c r="J295" s="41">
        <v>44245</v>
      </c>
      <c r="K295" s="40" t="s">
        <v>17</v>
      </c>
      <c r="L295" s="42" t="s">
        <v>1288</v>
      </c>
      <c r="M295" s="46">
        <v>44245</v>
      </c>
      <c r="N295" s="41">
        <v>44134</v>
      </c>
      <c r="O295" s="41" t="str">
        <f>VLOOKUP(F295,Validation!$A$17:$B$28,2,FALSE)</f>
        <v>Closed</v>
      </c>
      <c r="P295" s="40" t="str">
        <f t="shared" ca="1" si="4"/>
        <v>Archived</v>
      </c>
    </row>
    <row r="296" spans="1:16" ht="75" hidden="1" x14ac:dyDescent="0.25">
      <c r="A296" s="40" t="s">
        <v>1309</v>
      </c>
      <c r="B296" s="40"/>
      <c r="C296" s="41">
        <v>44132</v>
      </c>
      <c r="D296" s="42" t="s">
        <v>1310</v>
      </c>
      <c r="E296" s="42" t="s">
        <v>1311</v>
      </c>
      <c r="F296" s="40" t="s">
        <v>26</v>
      </c>
      <c r="G296" s="40" t="s">
        <v>34</v>
      </c>
      <c r="H296" s="40" t="s">
        <v>61</v>
      </c>
      <c r="I296" s="40" t="s">
        <v>19</v>
      </c>
      <c r="J296" s="41">
        <v>44212</v>
      </c>
      <c r="K296" s="40" t="s">
        <v>17</v>
      </c>
      <c r="L296" s="42" t="s">
        <v>1312</v>
      </c>
      <c r="M296" s="46">
        <v>44273</v>
      </c>
      <c r="N296" s="41">
        <v>44134</v>
      </c>
      <c r="O296" s="41" t="str">
        <f>VLOOKUP(F296,Validation!$A$17:$B$28,2,FALSE)</f>
        <v>Closed</v>
      </c>
      <c r="P296" s="40" t="str">
        <f t="shared" ca="1" si="4"/>
        <v>Archived</v>
      </c>
    </row>
    <row r="297" spans="1:16" ht="73.5" customHeight="1" x14ac:dyDescent="0.25">
      <c r="A297" s="40" t="s">
        <v>1313</v>
      </c>
      <c r="B297" s="40" t="s">
        <v>1314</v>
      </c>
      <c r="C297" s="41">
        <v>44132</v>
      </c>
      <c r="D297" s="42" t="s">
        <v>1315</v>
      </c>
      <c r="E297" s="42" t="s">
        <v>1316</v>
      </c>
      <c r="F297" s="40" t="s">
        <v>18</v>
      </c>
      <c r="G297" s="40" t="s">
        <v>24</v>
      </c>
      <c r="H297" s="40" t="s">
        <v>61</v>
      </c>
      <c r="I297" s="40" t="s">
        <v>19</v>
      </c>
      <c r="J297" s="40" t="s">
        <v>233</v>
      </c>
      <c r="K297" s="40" t="s">
        <v>17</v>
      </c>
      <c r="L297" s="42" t="s">
        <v>1317</v>
      </c>
      <c r="M297" s="46">
        <v>44455</v>
      </c>
      <c r="N297" s="41">
        <v>44134</v>
      </c>
      <c r="O297" s="41" t="str">
        <f>VLOOKUP(F297,Validation!$A$17:$B$28,2,FALSE)</f>
        <v>In Progress</v>
      </c>
      <c r="P297" s="40" t="str">
        <f t="shared" ca="1" si="4"/>
        <v>Live</v>
      </c>
    </row>
    <row r="298" spans="1:16" ht="90" hidden="1" customHeight="1" x14ac:dyDescent="0.25">
      <c r="A298" s="40" t="s">
        <v>1318</v>
      </c>
      <c r="B298" s="40"/>
      <c r="C298" s="41">
        <v>44132</v>
      </c>
      <c r="D298" s="42" t="s">
        <v>1319</v>
      </c>
      <c r="E298" s="42" t="s">
        <v>1320</v>
      </c>
      <c r="F298" s="40" t="s">
        <v>26</v>
      </c>
      <c r="G298" s="40" t="s">
        <v>204</v>
      </c>
      <c r="H298" s="40" t="s">
        <v>61</v>
      </c>
      <c r="I298" s="40" t="s">
        <v>19</v>
      </c>
      <c r="J298" s="41">
        <v>44156</v>
      </c>
      <c r="K298" s="40" t="s">
        <v>17</v>
      </c>
      <c r="L298" s="42" t="s">
        <v>1321</v>
      </c>
      <c r="M298" s="46">
        <v>44167</v>
      </c>
      <c r="N298" s="41">
        <v>44134</v>
      </c>
      <c r="O298" s="41" t="str">
        <f>VLOOKUP(F298,Validation!$A$17:$B$28,2,FALSE)</f>
        <v>Closed</v>
      </c>
      <c r="P298" s="40" t="str">
        <f t="shared" ca="1" si="4"/>
        <v>Archived</v>
      </c>
    </row>
    <row r="299" spans="1:16" ht="95.25" customHeight="1" x14ac:dyDescent="0.25">
      <c r="A299" s="40" t="s">
        <v>1322</v>
      </c>
      <c r="B299" s="40" t="s">
        <v>1323</v>
      </c>
      <c r="C299" s="41">
        <v>44137</v>
      </c>
      <c r="D299" s="42" t="s">
        <v>1324</v>
      </c>
      <c r="E299" s="42" t="s">
        <v>1325</v>
      </c>
      <c r="F299" s="40" t="s">
        <v>683</v>
      </c>
      <c r="G299" s="40" t="s">
        <v>27</v>
      </c>
      <c r="H299" s="40" t="s">
        <v>61</v>
      </c>
      <c r="I299" s="40" t="s">
        <v>19</v>
      </c>
      <c r="J299" s="41" t="s">
        <v>233</v>
      </c>
      <c r="K299" s="40" t="s">
        <v>21</v>
      </c>
      <c r="L299" s="42" t="s">
        <v>1326</v>
      </c>
      <c r="M299" s="46">
        <v>44455</v>
      </c>
      <c r="N299" s="41">
        <v>44148</v>
      </c>
      <c r="O299" s="41" t="str">
        <f>VLOOKUP(F299,Validation!$A$17:$B$28,2,FALSE)</f>
        <v>Backlog</v>
      </c>
      <c r="P299" s="40" t="str">
        <f t="shared" ca="1" si="4"/>
        <v>Backlog</v>
      </c>
    </row>
    <row r="300" spans="1:16" ht="105" x14ac:dyDescent="0.25">
      <c r="A300" s="40" t="s">
        <v>1327</v>
      </c>
      <c r="B300" s="40" t="s">
        <v>1328</v>
      </c>
      <c r="C300" s="41">
        <v>44146</v>
      </c>
      <c r="D300" s="42" t="s">
        <v>1329</v>
      </c>
      <c r="E300" s="42" t="s">
        <v>1330</v>
      </c>
      <c r="F300" s="40" t="s">
        <v>33</v>
      </c>
      <c r="G300" s="40" t="s">
        <v>20</v>
      </c>
      <c r="H300" s="40" t="s">
        <v>480</v>
      </c>
      <c r="I300" s="40" t="s">
        <v>19</v>
      </c>
      <c r="J300" s="41">
        <v>44500</v>
      </c>
      <c r="K300" s="40" t="s">
        <v>17</v>
      </c>
      <c r="L300" s="42" t="s">
        <v>1331</v>
      </c>
      <c r="M300" s="46">
        <v>44455</v>
      </c>
      <c r="N300" s="41">
        <v>44148</v>
      </c>
      <c r="O300" s="41" t="str">
        <f>VLOOKUP(F300,Validation!$A$17:$B$28,2,FALSE)</f>
        <v>Open issue with a planned fix</v>
      </c>
      <c r="P300" s="40" t="str">
        <f t="shared" ca="1" si="4"/>
        <v>Live</v>
      </c>
    </row>
    <row r="301" spans="1:16" ht="91.5" hidden="1" customHeight="1" x14ac:dyDescent="0.25">
      <c r="A301" s="40" t="s">
        <v>1332</v>
      </c>
      <c r="B301" s="40" t="s">
        <v>1333</v>
      </c>
      <c r="C301" s="41">
        <v>44146</v>
      </c>
      <c r="D301" s="42" t="s">
        <v>1334</v>
      </c>
      <c r="E301" s="42" t="s">
        <v>1335</v>
      </c>
      <c r="F301" s="40" t="s">
        <v>26</v>
      </c>
      <c r="G301" s="40" t="s">
        <v>20</v>
      </c>
      <c r="H301" s="40" t="s">
        <v>480</v>
      </c>
      <c r="I301" s="40" t="s">
        <v>19</v>
      </c>
      <c r="J301" s="41">
        <v>44156</v>
      </c>
      <c r="K301" s="40" t="s">
        <v>17</v>
      </c>
      <c r="L301" s="42" t="s">
        <v>1336</v>
      </c>
      <c r="M301" s="46">
        <v>44217</v>
      </c>
      <c r="N301" s="41">
        <v>44148</v>
      </c>
      <c r="O301" s="41" t="str">
        <f>VLOOKUP(F301,Validation!$A$17:$B$28,2,FALSE)</f>
        <v>Closed</v>
      </c>
      <c r="P301" s="40" t="str">
        <f t="shared" ca="1" si="4"/>
        <v>Archived</v>
      </c>
    </row>
    <row r="302" spans="1:16" ht="75" hidden="1" x14ac:dyDescent="0.25">
      <c r="A302" s="40" t="s">
        <v>1337</v>
      </c>
      <c r="B302" s="40"/>
      <c r="C302" s="41">
        <v>44147</v>
      </c>
      <c r="D302" s="42" t="s">
        <v>1338</v>
      </c>
      <c r="E302" s="42" t="s">
        <v>1339</v>
      </c>
      <c r="F302" s="40" t="s">
        <v>26</v>
      </c>
      <c r="G302" s="40" t="s">
        <v>204</v>
      </c>
      <c r="H302" s="40" t="s">
        <v>61</v>
      </c>
      <c r="I302" s="40" t="s">
        <v>19</v>
      </c>
      <c r="J302" s="41">
        <v>44156</v>
      </c>
      <c r="K302" s="40" t="s">
        <v>17</v>
      </c>
      <c r="L302" s="42" t="s">
        <v>1340</v>
      </c>
      <c r="M302" s="46">
        <v>44167</v>
      </c>
      <c r="N302" s="41">
        <v>44148</v>
      </c>
      <c r="O302" s="41" t="str">
        <f>VLOOKUP(F302,Validation!$A$17:$B$28,2,FALSE)</f>
        <v>Closed</v>
      </c>
      <c r="P302" s="40" t="str">
        <f t="shared" ca="1" si="4"/>
        <v>Archived</v>
      </c>
    </row>
    <row r="303" spans="1:16" ht="90" hidden="1" x14ac:dyDescent="0.25">
      <c r="A303" s="40" t="s">
        <v>1341</v>
      </c>
      <c r="B303" s="40"/>
      <c r="C303" s="41">
        <v>44147</v>
      </c>
      <c r="D303" s="42" t="s">
        <v>1342</v>
      </c>
      <c r="E303" s="42" t="s">
        <v>1343</v>
      </c>
      <c r="F303" s="40" t="s">
        <v>26</v>
      </c>
      <c r="G303" s="40" t="s">
        <v>32</v>
      </c>
      <c r="H303" s="40" t="s">
        <v>67</v>
      </c>
      <c r="I303" s="40" t="s">
        <v>23</v>
      </c>
      <c r="J303" s="41">
        <v>44399</v>
      </c>
      <c r="K303" s="40" t="s">
        <v>17</v>
      </c>
      <c r="L303" s="42" t="s">
        <v>1344</v>
      </c>
      <c r="M303" s="46">
        <v>44427</v>
      </c>
      <c r="N303" s="41">
        <v>44148</v>
      </c>
      <c r="O303" s="41" t="str">
        <f>VLOOKUP(F303,Validation!$A$17:$B$28,2,FALSE)</f>
        <v>Closed</v>
      </c>
      <c r="P303" s="40" t="str">
        <f t="shared" ca="1" si="4"/>
        <v>Archived</v>
      </c>
    </row>
    <row r="304" spans="1:16" ht="60" hidden="1" x14ac:dyDescent="0.25">
      <c r="A304" s="40" t="s">
        <v>1345</v>
      </c>
      <c r="B304" s="40"/>
      <c r="C304" s="41">
        <v>44147</v>
      </c>
      <c r="D304" s="77" t="s">
        <v>1346</v>
      </c>
      <c r="E304" s="42" t="s">
        <v>1347</v>
      </c>
      <c r="F304" s="40" t="s">
        <v>26</v>
      </c>
      <c r="G304" s="40" t="s">
        <v>37</v>
      </c>
      <c r="H304" s="40" t="s">
        <v>67</v>
      </c>
      <c r="I304" s="40" t="s">
        <v>12</v>
      </c>
      <c r="J304" s="41">
        <v>44296</v>
      </c>
      <c r="K304" s="40" t="s">
        <v>17</v>
      </c>
      <c r="L304" s="42" t="s">
        <v>1348</v>
      </c>
      <c r="M304" s="46">
        <v>44319</v>
      </c>
      <c r="N304" s="41">
        <v>44148</v>
      </c>
      <c r="O304" s="41" t="str">
        <f>VLOOKUP(F304,Validation!$A$17:$B$28,2,FALSE)</f>
        <v>Closed</v>
      </c>
      <c r="P304" s="40" t="str">
        <f t="shared" ca="1" si="4"/>
        <v>Archived</v>
      </c>
    </row>
    <row r="305" spans="1:16" ht="74.25" hidden="1" customHeight="1" x14ac:dyDescent="0.25">
      <c r="A305" s="40" t="s">
        <v>1349</v>
      </c>
      <c r="B305" s="40" t="s">
        <v>1350</v>
      </c>
      <c r="C305" s="41">
        <v>44160</v>
      </c>
      <c r="D305" s="42" t="s">
        <v>1351</v>
      </c>
      <c r="E305" s="42" t="s">
        <v>1352</v>
      </c>
      <c r="F305" s="40" t="s">
        <v>26</v>
      </c>
      <c r="G305" s="40" t="s">
        <v>27</v>
      </c>
      <c r="H305" s="40" t="s">
        <v>61</v>
      </c>
      <c r="I305" s="40" t="s">
        <v>19</v>
      </c>
      <c r="J305" s="41">
        <v>44158</v>
      </c>
      <c r="K305" s="40" t="s">
        <v>17</v>
      </c>
      <c r="L305" s="42" t="s">
        <v>1353</v>
      </c>
      <c r="M305" s="46">
        <v>44161</v>
      </c>
      <c r="N305" s="41">
        <v>44162</v>
      </c>
      <c r="O305" s="41" t="str">
        <f>VLOOKUP(F305,Validation!$A$17:$B$28,2,FALSE)</f>
        <v>Closed</v>
      </c>
      <c r="P305" s="40" t="str">
        <f t="shared" ca="1" si="4"/>
        <v>Archived</v>
      </c>
    </row>
    <row r="306" spans="1:16" ht="75" hidden="1" x14ac:dyDescent="0.25">
      <c r="A306" s="40" t="s">
        <v>1354</v>
      </c>
      <c r="B306" s="40" t="s">
        <v>1355</v>
      </c>
      <c r="C306" s="41">
        <v>44160</v>
      </c>
      <c r="D306" s="42" t="s">
        <v>1356</v>
      </c>
      <c r="E306" s="42" t="s">
        <v>1357</v>
      </c>
      <c r="F306" s="40" t="s">
        <v>26</v>
      </c>
      <c r="G306" s="40" t="s">
        <v>27</v>
      </c>
      <c r="H306" s="40" t="s">
        <v>61</v>
      </c>
      <c r="I306" s="40" t="s">
        <v>19</v>
      </c>
      <c r="J306" s="41">
        <v>44158</v>
      </c>
      <c r="K306" s="40" t="s">
        <v>21</v>
      </c>
      <c r="L306" s="42" t="s">
        <v>1358</v>
      </c>
      <c r="M306" s="46">
        <v>44301</v>
      </c>
      <c r="N306" s="41">
        <v>44162</v>
      </c>
      <c r="O306" s="41" t="str">
        <f>VLOOKUP(F306,Validation!$A$17:$B$28,2,FALSE)</f>
        <v>Closed</v>
      </c>
      <c r="P306" s="40" t="str">
        <f t="shared" ca="1" si="4"/>
        <v>Archived</v>
      </c>
    </row>
    <row r="307" spans="1:16" ht="75" hidden="1" x14ac:dyDescent="0.25">
      <c r="A307" s="40" t="s">
        <v>1359</v>
      </c>
      <c r="B307" s="40" t="s">
        <v>1360</v>
      </c>
      <c r="C307" s="41">
        <v>44166</v>
      </c>
      <c r="D307" s="42" t="s">
        <v>1361</v>
      </c>
      <c r="E307" s="42" t="s">
        <v>1362</v>
      </c>
      <c r="F307" s="40" t="s">
        <v>26</v>
      </c>
      <c r="G307" s="40" t="s">
        <v>27</v>
      </c>
      <c r="H307" s="40" t="s">
        <v>61</v>
      </c>
      <c r="I307" s="40" t="s">
        <v>12</v>
      </c>
      <c r="J307" s="41">
        <v>44177</v>
      </c>
      <c r="K307" s="40" t="s">
        <v>17</v>
      </c>
      <c r="L307" s="42" t="s">
        <v>1363</v>
      </c>
      <c r="M307" s="46">
        <v>44179</v>
      </c>
      <c r="N307" s="41">
        <v>44168</v>
      </c>
      <c r="O307" s="41" t="str">
        <f>VLOOKUP(F307,Validation!$A$17:$B$28,2,FALSE)</f>
        <v>Closed</v>
      </c>
      <c r="P307" s="40" t="str">
        <f t="shared" ca="1" si="4"/>
        <v>Archived</v>
      </c>
    </row>
    <row r="308" spans="1:16" ht="75" x14ac:dyDescent="0.25">
      <c r="A308" s="40" t="s">
        <v>1364</v>
      </c>
      <c r="B308" s="40"/>
      <c r="C308" s="41">
        <v>44174</v>
      </c>
      <c r="D308" s="42" t="s">
        <v>1365</v>
      </c>
      <c r="E308" s="42" t="s">
        <v>1366</v>
      </c>
      <c r="F308" s="40" t="s">
        <v>33</v>
      </c>
      <c r="G308" s="40" t="s">
        <v>32</v>
      </c>
      <c r="H308" s="40" t="s">
        <v>61</v>
      </c>
      <c r="I308" s="40" t="s">
        <v>19</v>
      </c>
      <c r="J308" s="41">
        <v>44469</v>
      </c>
      <c r="K308" s="40" t="s">
        <v>17</v>
      </c>
      <c r="L308" s="42" t="s">
        <v>1367</v>
      </c>
      <c r="M308" s="46">
        <v>44455</v>
      </c>
      <c r="N308" s="41">
        <v>44176</v>
      </c>
      <c r="O308" s="41" t="str">
        <f>VLOOKUP(F308,Validation!$A$17:$B$28,2,FALSE)</f>
        <v>Open issue with a planned fix</v>
      </c>
      <c r="P308" s="40" t="str">
        <f t="shared" ca="1" si="4"/>
        <v>Live</v>
      </c>
    </row>
    <row r="309" spans="1:16" ht="75" hidden="1" x14ac:dyDescent="0.25">
      <c r="A309" s="40" t="s">
        <v>1368</v>
      </c>
      <c r="B309" s="40"/>
      <c r="C309" s="41">
        <v>44174</v>
      </c>
      <c r="D309" s="42" t="s">
        <v>1369</v>
      </c>
      <c r="E309" s="42" t="s">
        <v>1370</v>
      </c>
      <c r="F309" s="40" t="s">
        <v>26</v>
      </c>
      <c r="G309" s="40" t="s">
        <v>27</v>
      </c>
      <c r="H309" s="40" t="s">
        <v>61</v>
      </c>
      <c r="I309" s="40" t="s">
        <v>12</v>
      </c>
      <c r="J309" s="41">
        <v>44161</v>
      </c>
      <c r="K309" s="40" t="s">
        <v>17</v>
      </c>
      <c r="L309" s="42" t="s">
        <v>1371</v>
      </c>
      <c r="M309" s="46">
        <v>44175</v>
      </c>
      <c r="N309" s="41">
        <v>44176</v>
      </c>
      <c r="O309" s="41" t="str">
        <f>VLOOKUP(F309,Validation!$A$17:$B$28,2,FALSE)</f>
        <v>Closed</v>
      </c>
      <c r="P309" s="40" t="str">
        <f t="shared" ca="1" si="4"/>
        <v>Archived</v>
      </c>
    </row>
    <row r="310" spans="1:16" ht="60" x14ac:dyDescent="0.25">
      <c r="A310" s="40" t="s">
        <v>1372</v>
      </c>
      <c r="B310" s="40"/>
      <c r="C310" s="41">
        <v>44174</v>
      </c>
      <c r="D310" s="42" t="s">
        <v>1373</v>
      </c>
      <c r="E310" s="42" t="s">
        <v>1374</v>
      </c>
      <c r="F310" s="40" t="s">
        <v>18</v>
      </c>
      <c r="G310" s="40" t="s">
        <v>27</v>
      </c>
      <c r="H310" s="40" t="s">
        <v>67</v>
      </c>
      <c r="I310" s="40" t="s">
        <v>19</v>
      </c>
      <c r="J310" s="40" t="s">
        <v>233</v>
      </c>
      <c r="K310" s="40" t="s">
        <v>17</v>
      </c>
      <c r="L310" s="42" t="s">
        <v>1375</v>
      </c>
      <c r="M310" s="46">
        <v>44455</v>
      </c>
      <c r="N310" s="41">
        <v>44176</v>
      </c>
      <c r="O310" s="41" t="str">
        <f>VLOOKUP(F310,Validation!$A$17:$B$28,2,FALSE)</f>
        <v>In Progress</v>
      </c>
      <c r="P310" s="40" t="str">
        <f t="shared" ca="1" si="4"/>
        <v>Live</v>
      </c>
    </row>
    <row r="311" spans="1:16" ht="60" hidden="1" x14ac:dyDescent="0.25">
      <c r="A311" s="40" t="s">
        <v>1376</v>
      </c>
      <c r="B311" s="40"/>
      <c r="C311" s="41">
        <v>44174</v>
      </c>
      <c r="D311" s="42" t="s">
        <v>1377</v>
      </c>
      <c r="E311" s="42" t="s">
        <v>1378</v>
      </c>
      <c r="F311" s="40" t="s">
        <v>26</v>
      </c>
      <c r="G311" s="40" t="s">
        <v>34</v>
      </c>
      <c r="H311" s="40" t="s">
        <v>61</v>
      </c>
      <c r="I311" s="40" t="s">
        <v>12</v>
      </c>
      <c r="J311" s="41">
        <v>44176</v>
      </c>
      <c r="K311" s="40" t="s">
        <v>17</v>
      </c>
      <c r="L311" s="42" t="s">
        <v>1379</v>
      </c>
      <c r="M311" s="46">
        <v>44175</v>
      </c>
      <c r="N311" s="41">
        <v>44176</v>
      </c>
      <c r="O311" s="41" t="str">
        <f>VLOOKUP(F311,Validation!$A$17:$B$28,2,FALSE)</f>
        <v>Closed</v>
      </c>
      <c r="P311" s="40" t="str">
        <f t="shared" ca="1" si="4"/>
        <v>Archived</v>
      </c>
    </row>
    <row r="312" spans="1:16" ht="60" hidden="1" x14ac:dyDescent="0.25">
      <c r="A312" s="40" t="s">
        <v>1380</v>
      </c>
      <c r="B312" s="40"/>
      <c r="C312" s="41">
        <v>44175</v>
      </c>
      <c r="D312" s="42" t="s">
        <v>1381</v>
      </c>
      <c r="E312" s="42" t="s">
        <v>1381</v>
      </c>
      <c r="F312" s="40" t="s">
        <v>26</v>
      </c>
      <c r="G312" s="40" t="s">
        <v>1382</v>
      </c>
      <c r="H312" s="40" t="s">
        <v>61</v>
      </c>
      <c r="I312" s="40" t="s">
        <v>12</v>
      </c>
      <c r="J312" s="41">
        <v>44169</v>
      </c>
      <c r="K312" s="40" t="s">
        <v>17</v>
      </c>
      <c r="L312" s="42" t="s">
        <v>1383</v>
      </c>
      <c r="M312" s="46">
        <v>44175</v>
      </c>
      <c r="N312" s="41">
        <v>44176</v>
      </c>
      <c r="O312" s="41" t="str">
        <f>VLOOKUP(F312,Validation!$A$17:$B$28,2,FALSE)</f>
        <v>Closed</v>
      </c>
      <c r="P312" s="40" t="str">
        <f t="shared" ca="1" si="4"/>
        <v>Archived</v>
      </c>
    </row>
    <row r="313" spans="1:16" ht="60" hidden="1" x14ac:dyDescent="0.25">
      <c r="A313" s="40" t="s">
        <v>1384</v>
      </c>
      <c r="B313" s="40"/>
      <c r="C313" s="41">
        <v>44175</v>
      </c>
      <c r="D313" s="42" t="s">
        <v>1385</v>
      </c>
      <c r="E313" s="42" t="s">
        <v>1386</v>
      </c>
      <c r="F313" s="40" t="s">
        <v>26</v>
      </c>
      <c r="G313" s="40" t="s">
        <v>32</v>
      </c>
      <c r="H313" s="40" t="s">
        <v>67</v>
      </c>
      <c r="I313" s="40" t="s">
        <v>12</v>
      </c>
      <c r="J313" s="41">
        <v>44169</v>
      </c>
      <c r="K313" s="40" t="s">
        <v>17</v>
      </c>
      <c r="L313" s="42" t="s">
        <v>1383</v>
      </c>
      <c r="M313" s="46">
        <v>44175</v>
      </c>
      <c r="N313" s="41">
        <v>44176</v>
      </c>
      <c r="O313" s="41" t="str">
        <f>VLOOKUP(F313,Validation!$A$17:$B$28,2,FALSE)</f>
        <v>Closed</v>
      </c>
      <c r="P313" s="40" t="str">
        <f t="shared" ca="1" si="4"/>
        <v>Archived</v>
      </c>
    </row>
    <row r="314" spans="1:16" ht="75" hidden="1" x14ac:dyDescent="0.25">
      <c r="A314" s="40" t="s">
        <v>1387</v>
      </c>
      <c r="B314" s="40"/>
      <c r="C314" s="41">
        <v>44175</v>
      </c>
      <c r="D314" s="42" t="s">
        <v>1388</v>
      </c>
      <c r="E314" s="42" t="s">
        <v>1389</v>
      </c>
      <c r="F314" s="40" t="s">
        <v>26</v>
      </c>
      <c r="G314" s="40" t="s">
        <v>24</v>
      </c>
      <c r="H314" s="40" t="s">
        <v>61</v>
      </c>
      <c r="I314" s="40" t="s">
        <v>19</v>
      </c>
      <c r="J314" s="41">
        <v>44177</v>
      </c>
      <c r="K314" s="40" t="s">
        <v>17</v>
      </c>
      <c r="L314" s="42" t="s">
        <v>1390</v>
      </c>
      <c r="M314" s="46">
        <v>44217</v>
      </c>
      <c r="N314" s="41">
        <v>44176</v>
      </c>
      <c r="O314" s="41" t="str">
        <f>VLOOKUP(F314,Validation!$A$17:$B$28,2,FALSE)</f>
        <v>Closed</v>
      </c>
      <c r="P314" s="40" t="str">
        <f t="shared" ca="1" si="4"/>
        <v>Archived</v>
      </c>
    </row>
    <row r="315" spans="1:16" ht="90" hidden="1" x14ac:dyDescent="0.25">
      <c r="A315" s="40" t="s">
        <v>1391</v>
      </c>
      <c r="B315" s="40"/>
      <c r="C315" s="41">
        <v>44188</v>
      </c>
      <c r="D315" s="42" t="s">
        <v>1392</v>
      </c>
      <c r="E315" s="42" t="s">
        <v>1393</v>
      </c>
      <c r="F315" s="40" t="s">
        <v>26</v>
      </c>
      <c r="G315" s="40" t="s">
        <v>24</v>
      </c>
      <c r="H315" s="40" t="s">
        <v>61</v>
      </c>
      <c r="I315" s="40" t="s">
        <v>19</v>
      </c>
      <c r="J315" s="41">
        <v>44212</v>
      </c>
      <c r="K315" s="40" t="s">
        <v>17</v>
      </c>
      <c r="L315" s="42" t="s">
        <v>1394</v>
      </c>
      <c r="M315" s="46">
        <v>44231</v>
      </c>
      <c r="N315" s="41">
        <v>44189</v>
      </c>
      <c r="O315" s="41" t="str">
        <f>VLOOKUP(F315,Validation!$A$17:$B$28,2,FALSE)</f>
        <v>Closed</v>
      </c>
      <c r="P315" s="40" t="str">
        <f t="shared" ca="1" si="4"/>
        <v>Archived</v>
      </c>
    </row>
    <row r="316" spans="1:16" ht="75" hidden="1" x14ac:dyDescent="0.25">
      <c r="A316" s="40" t="s">
        <v>1395</v>
      </c>
      <c r="B316" s="40" t="s">
        <v>1396</v>
      </c>
      <c r="C316" s="41">
        <v>44188</v>
      </c>
      <c r="D316" s="42" t="s">
        <v>1397</v>
      </c>
      <c r="E316" s="42" t="s">
        <v>1398</v>
      </c>
      <c r="F316" s="40" t="s">
        <v>26</v>
      </c>
      <c r="G316" s="40" t="s">
        <v>34</v>
      </c>
      <c r="H316" s="40" t="s">
        <v>61</v>
      </c>
      <c r="I316" s="40" t="s">
        <v>19</v>
      </c>
      <c r="J316" s="41">
        <v>44394</v>
      </c>
      <c r="K316" s="40" t="s">
        <v>17</v>
      </c>
      <c r="L316" s="42" t="s">
        <v>1399</v>
      </c>
      <c r="M316" s="46">
        <v>44441</v>
      </c>
      <c r="N316" s="41">
        <v>44189</v>
      </c>
      <c r="O316" s="41" t="str">
        <f>VLOOKUP(F316,Validation!$A$17:$B$28,2,FALSE)</f>
        <v>Closed</v>
      </c>
      <c r="P316" s="40" t="str">
        <f t="shared" ca="1" si="4"/>
        <v>Archived</v>
      </c>
    </row>
    <row r="317" spans="1:16" ht="75" hidden="1" x14ac:dyDescent="0.25">
      <c r="A317" s="40" t="s">
        <v>1400</v>
      </c>
      <c r="B317" s="40" t="s">
        <v>1401</v>
      </c>
      <c r="C317" s="41">
        <v>44217</v>
      </c>
      <c r="D317" s="42" t="s">
        <v>1402</v>
      </c>
      <c r="E317" s="42" t="s">
        <v>1403</v>
      </c>
      <c r="F317" s="40" t="s">
        <v>26</v>
      </c>
      <c r="G317" s="40" t="s">
        <v>24</v>
      </c>
      <c r="H317" s="40" t="s">
        <v>61</v>
      </c>
      <c r="I317" s="40" t="s">
        <v>19</v>
      </c>
      <c r="J317" s="41">
        <v>44233</v>
      </c>
      <c r="K317" s="40" t="s">
        <v>17</v>
      </c>
      <c r="L317" s="42" t="s">
        <v>1404</v>
      </c>
      <c r="M317" s="46">
        <v>44245</v>
      </c>
      <c r="N317" s="41">
        <v>44218</v>
      </c>
      <c r="O317" s="41" t="str">
        <f>VLOOKUP(F317,Validation!$A$17:$B$28,2,FALSE)</f>
        <v>Closed</v>
      </c>
      <c r="P317" s="40" t="str">
        <f t="shared" ca="1" si="4"/>
        <v>Archived</v>
      </c>
    </row>
    <row r="318" spans="1:16" ht="92.25" hidden="1" customHeight="1" x14ac:dyDescent="0.25">
      <c r="A318" s="40" t="s">
        <v>1405</v>
      </c>
      <c r="B318" s="40"/>
      <c r="C318" s="41">
        <v>44230</v>
      </c>
      <c r="D318" s="42" t="s">
        <v>1406</v>
      </c>
      <c r="E318" s="42" t="s">
        <v>1407</v>
      </c>
      <c r="F318" s="44" t="s">
        <v>26</v>
      </c>
      <c r="G318" s="40" t="s">
        <v>27</v>
      </c>
      <c r="H318" s="40" t="s">
        <v>61</v>
      </c>
      <c r="I318" s="40" t="s">
        <v>19</v>
      </c>
      <c r="J318" s="41">
        <v>44233</v>
      </c>
      <c r="K318" s="40" t="s">
        <v>17</v>
      </c>
      <c r="L318" s="42" t="s">
        <v>1408</v>
      </c>
      <c r="M318" s="46">
        <v>44259</v>
      </c>
      <c r="N318" s="41">
        <v>44232</v>
      </c>
      <c r="O318" s="41" t="str">
        <f>VLOOKUP(F318,Validation!$A$17:$B$28,2,FALSE)</f>
        <v>Closed</v>
      </c>
      <c r="P318" s="40" t="str">
        <f t="shared" ca="1" si="4"/>
        <v>Archived</v>
      </c>
    </row>
    <row r="319" spans="1:16" ht="111.75" hidden="1" customHeight="1" x14ac:dyDescent="0.25">
      <c r="A319" s="40" t="s">
        <v>1409</v>
      </c>
      <c r="B319" s="43"/>
      <c r="C319" s="41">
        <v>44230</v>
      </c>
      <c r="D319" s="42" t="s">
        <v>1410</v>
      </c>
      <c r="E319" s="42" t="s">
        <v>1411</v>
      </c>
      <c r="F319" s="44" t="s">
        <v>26</v>
      </c>
      <c r="G319" s="40" t="s">
        <v>27</v>
      </c>
      <c r="H319" s="40" t="s">
        <v>61</v>
      </c>
      <c r="I319" s="40" t="s">
        <v>19</v>
      </c>
      <c r="J319" s="41">
        <v>44233</v>
      </c>
      <c r="K319" s="40" t="s">
        <v>17</v>
      </c>
      <c r="L319" s="42" t="s">
        <v>1412</v>
      </c>
      <c r="M319" s="46">
        <v>44301</v>
      </c>
      <c r="N319" s="41">
        <v>44232</v>
      </c>
      <c r="O319" s="41" t="str">
        <f>VLOOKUP(F319,Validation!$A$17:$B$28,2,FALSE)</f>
        <v>Closed</v>
      </c>
      <c r="P319" s="40" t="str">
        <f t="shared" ca="1" si="4"/>
        <v>Archived</v>
      </c>
    </row>
    <row r="320" spans="1:16" ht="111.75" hidden="1" customHeight="1" x14ac:dyDescent="0.25">
      <c r="A320" s="40" t="s">
        <v>1413</v>
      </c>
      <c r="B320" s="43"/>
      <c r="C320" s="41">
        <v>44230</v>
      </c>
      <c r="D320" s="42" t="s">
        <v>1414</v>
      </c>
      <c r="E320" s="42" t="s">
        <v>1415</v>
      </c>
      <c r="F320" s="44" t="s">
        <v>26</v>
      </c>
      <c r="G320" s="40" t="s">
        <v>27</v>
      </c>
      <c r="H320" s="40" t="s">
        <v>61</v>
      </c>
      <c r="I320" s="40" t="s">
        <v>12</v>
      </c>
      <c r="J320" s="41">
        <v>44236</v>
      </c>
      <c r="K320" s="40" t="s">
        <v>17</v>
      </c>
      <c r="L320" s="42" t="s">
        <v>1416</v>
      </c>
      <c r="M320" s="46">
        <v>44245</v>
      </c>
      <c r="N320" s="41">
        <v>44232</v>
      </c>
      <c r="O320" s="41" t="str">
        <f>VLOOKUP(F320,Validation!$A$17:$B$28,2,FALSE)</f>
        <v>Closed</v>
      </c>
      <c r="P320" s="40" t="str">
        <f t="shared" ca="1" si="4"/>
        <v>Archived</v>
      </c>
    </row>
    <row r="321" spans="1:16" ht="60" hidden="1" x14ac:dyDescent="0.25">
      <c r="A321" s="40" t="s">
        <v>1417</v>
      </c>
      <c r="B321" s="43"/>
      <c r="C321" s="41">
        <v>44231</v>
      </c>
      <c r="D321" s="42" t="s">
        <v>1418</v>
      </c>
      <c r="E321" s="42" t="s">
        <v>1419</v>
      </c>
      <c r="F321" s="40" t="s">
        <v>26</v>
      </c>
      <c r="G321" s="40" t="s">
        <v>34</v>
      </c>
      <c r="H321" s="40" t="s">
        <v>61</v>
      </c>
      <c r="I321" s="40" t="s">
        <v>19</v>
      </c>
      <c r="J321" s="41">
        <v>44254</v>
      </c>
      <c r="K321" s="40" t="s">
        <v>21</v>
      </c>
      <c r="L321" s="42" t="s">
        <v>1420</v>
      </c>
      <c r="M321" s="46">
        <v>44273</v>
      </c>
      <c r="N321" s="41">
        <v>44232</v>
      </c>
      <c r="O321" s="41" t="str">
        <f>VLOOKUP(F321,Validation!$A$17:$B$28,2,FALSE)</f>
        <v>Closed</v>
      </c>
      <c r="P321" s="40" t="str">
        <f t="shared" ca="1" si="4"/>
        <v>Archived</v>
      </c>
    </row>
    <row r="322" spans="1:16" ht="60" x14ac:dyDescent="0.25">
      <c r="A322" s="40" t="s">
        <v>1421</v>
      </c>
      <c r="B322" s="43"/>
      <c r="C322" s="41">
        <v>44245</v>
      </c>
      <c r="D322" s="42" t="s">
        <v>1422</v>
      </c>
      <c r="E322" s="42" t="s">
        <v>1423</v>
      </c>
      <c r="F322" s="40" t="s">
        <v>22</v>
      </c>
      <c r="G322" s="44" t="s">
        <v>30</v>
      </c>
      <c r="H322" s="40" t="s">
        <v>61</v>
      </c>
      <c r="I322" s="40" t="s">
        <v>19</v>
      </c>
      <c r="J322" s="40" t="s">
        <v>233</v>
      </c>
      <c r="K322" s="40" t="s">
        <v>21</v>
      </c>
      <c r="L322" s="42" t="s">
        <v>1424</v>
      </c>
      <c r="M322" s="46">
        <v>44455</v>
      </c>
      <c r="N322" s="41">
        <v>44246</v>
      </c>
      <c r="O322" s="41" t="str">
        <f>VLOOKUP(F322,Validation!$A$17:$B$28,2,FALSE)</f>
        <v>Open issue with a planned fix</v>
      </c>
      <c r="P322" s="40" t="str">
        <f t="shared" ca="1" si="4"/>
        <v>Live</v>
      </c>
    </row>
    <row r="323" spans="1:16" ht="66.75" hidden="1" customHeight="1" x14ac:dyDescent="0.25">
      <c r="A323" s="40" t="s">
        <v>1425</v>
      </c>
      <c r="B323" s="43"/>
      <c r="C323" s="41">
        <v>44245</v>
      </c>
      <c r="D323" s="42" t="s">
        <v>1426</v>
      </c>
      <c r="E323" s="42" t="s">
        <v>1427</v>
      </c>
      <c r="F323" s="40" t="s">
        <v>26</v>
      </c>
      <c r="G323" s="44" t="s">
        <v>30</v>
      </c>
      <c r="H323" s="40" t="s">
        <v>61</v>
      </c>
      <c r="I323" s="40" t="s">
        <v>12</v>
      </c>
      <c r="J323" s="41">
        <v>44345</v>
      </c>
      <c r="K323" s="40" t="s">
        <v>17</v>
      </c>
      <c r="L323" s="42" t="s">
        <v>1428</v>
      </c>
      <c r="M323" s="46">
        <v>44371</v>
      </c>
      <c r="N323" s="41">
        <v>44246</v>
      </c>
      <c r="O323" s="41" t="str">
        <f>VLOOKUP(F323,Validation!$A$17:$B$28,2,FALSE)</f>
        <v>Closed</v>
      </c>
      <c r="P323" s="40" t="str">
        <f t="shared" ca="1" si="4"/>
        <v>Archived</v>
      </c>
    </row>
    <row r="324" spans="1:16" ht="149.25" hidden="1" customHeight="1" x14ac:dyDescent="0.25">
      <c r="A324" s="40" t="s">
        <v>1429</v>
      </c>
      <c r="B324" s="43"/>
      <c r="C324" s="41">
        <v>44245</v>
      </c>
      <c r="D324" s="42" t="s">
        <v>1430</v>
      </c>
      <c r="E324" s="42" t="s">
        <v>1431</v>
      </c>
      <c r="F324" s="40" t="s">
        <v>26</v>
      </c>
      <c r="G324" s="44" t="s">
        <v>30</v>
      </c>
      <c r="H324" s="40" t="s">
        <v>61</v>
      </c>
      <c r="I324" s="40" t="s">
        <v>12</v>
      </c>
      <c r="J324" s="41">
        <v>44275</v>
      </c>
      <c r="K324" s="40" t="s">
        <v>17</v>
      </c>
      <c r="L324" s="42" t="s">
        <v>1432</v>
      </c>
      <c r="M324" s="46">
        <v>44286</v>
      </c>
      <c r="N324" s="41">
        <v>44246</v>
      </c>
      <c r="O324" s="41" t="str">
        <f>VLOOKUP(F324,Validation!$A$17:$B$28,2,FALSE)</f>
        <v>Closed</v>
      </c>
      <c r="P324" s="40" t="str">
        <f t="shared" ca="1" si="4"/>
        <v>Archived</v>
      </c>
    </row>
    <row r="325" spans="1:16" ht="75" hidden="1" x14ac:dyDescent="0.25">
      <c r="A325" s="40" t="s">
        <v>1433</v>
      </c>
      <c r="B325" s="40" t="s">
        <v>1434</v>
      </c>
      <c r="C325" s="41">
        <v>44245</v>
      </c>
      <c r="D325" s="42" t="s">
        <v>1435</v>
      </c>
      <c r="E325" s="42" t="s">
        <v>1436</v>
      </c>
      <c r="F325" s="40" t="s">
        <v>26</v>
      </c>
      <c r="G325" s="40" t="s">
        <v>204</v>
      </c>
      <c r="H325" s="40" t="s">
        <v>61</v>
      </c>
      <c r="I325" s="40" t="s">
        <v>23</v>
      </c>
      <c r="J325" s="41">
        <v>44275</v>
      </c>
      <c r="K325" s="40" t="s">
        <v>17</v>
      </c>
      <c r="L325" s="42" t="s">
        <v>1437</v>
      </c>
      <c r="M325" s="46">
        <v>44301</v>
      </c>
      <c r="N325" s="41">
        <v>44246</v>
      </c>
      <c r="O325" s="41" t="str">
        <f>VLOOKUP(F325,Validation!$A$17:$B$28,2,FALSE)</f>
        <v>Closed</v>
      </c>
      <c r="P325" s="40" t="str">
        <f t="shared" ca="1" si="4"/>
        <v>Archived</v>
      </c>
    </row>
    <row r="326" spans="1:16" ht="90" x14ac:dyDescent="0.25">
      <c r="A326" s="40" t="s">
        <v>1438</v>
      </c>
      <c r="B326" s="43"/>
      <c r="C326" s="41">
        <v>44245</v>
      </c>
      <c r="D326" s="42" t="s">
        <v>1439</v>
      </c>
      <c r="E326" s="42" t="s">
        <v>1440</v>
      </c>
      <c r="F326" s="40" t="s">
        <v>11</v>
      </c>
      <c r="G326" s="40" t="s">
        <v>24</v>
      </c>
      <c r="H326" s="40" t="s">
        <v>61</v>
      </c>
      <c r="I326" s="40" t="s">
        <v>23</v>
      </c>
      <c r="J326" s="41" t="s">
        <v>233</v>
      </c>
      <c r="K326" s="40" t="s">
        <v>21</v>
      </c>
      <c r="L326" s="42" t="s">
        <v>1441</v>
      </c>
      <c r="M326" s="46">
        <v>44455</v>
      </c>
      <c r="N326" s="41">
        <v>44246</v>
      </c>
      <c r="O326" s="41" t="str">
        <f>VLOOKUP(F326,Validation!$A$17:$B$28,2,FALSE)</f>
        <v>In Progress</v>
      </c>
      <c r="P326" s="40" t="str">
        <f t="shared" ref="P326:P364" ca="1" si="5">IF(F326="Backlog","Backlog",IF(J326="NA","Live",IF(J326="TBC","Live",IF(F326="In-Flight","Live",(IF(F326="Deployed - Awaiting Signoff","Live",(IF((TODAY()-J326)&gt;42,"Archived","Live"))))))))</f>
        <v>Live</v>
      </c>
    </row>
    <row r="327" spans="1:16" ht="75" hidden="1" x14ac:dyDescent="0.25">
      <c r="A327" s="40" t="s">
        <v>1442</v>
      </c>
      <c r="B327" s="43"/>
      <c r="C327" s="41">
        <v>44245</v>
      </c>
      <c r="D327" s="42" t="s">
        <v>1443</v>
      </c>
      <c r="E327" s="42" t="s">
        <v>1444</v>
      </c>
      <c r="F327" s="40" t="s">
        <v>26</v>
      </c>
      <c r="G327" s="40" t="s">
        <v>32</v>
      </c>
      <c r="H327" s="40" t="s">
        <v>61</v>
      </c>
      <c r="I327" s="40" t="s">
        <v>12</v>
      </c>
      <c r="J327" s="41">
        <v>44266</v>
      </c>
      <c r="K327" s="40" t="s">
        <v>17</v>
      </c>
      <c r="L327" s="42" t="s">
        <v>1445</v>
      </c>
      <c r="M327" s="46">
        <v>44273</v>
      </c>
      <c r="N327" s="41">
        <v>44246</v>
      </c>
      <c r="O327" s="41" t="str">
        <f>VLOOKUP(F327,Validation!$A$17:$B$28,2,FALSE)</f>
        <v>Closed</v>
      </c>
      <c r="P327" s="40" t="str">
        <f t="shared" ca="1" si="5"/>
        <v>Archived</v>
      </c>
    </row>
    <row r="328" spans="1:16" ht="60" hidden="1" x14ac:dyDescent="0.25">
      <c r="A328" s="40" t="s">
        <v>1446</v>
      </c>
      <c r="B328" s="40" t="s">
        <v>1447</v>
      </c>
      <c r="C328" s="41">
        <v>44257</v>
      </c>
      <c r="D328" s="42" t="s">
        <v>1448</v>
      </c>
      <c r="E328" s="42" t="s">
        <v>1449</v>
      </c>
      <c r="F328" s="40" t="s">
        <v>26</v>
      </c>
      <c r="G328" s="40" t="s">
        <v>204</v>
      </c>
      <c r="H328" s="40" t="s">
        <v>61</v>
      </c>
      <c r="I328" s="40" t="s">
        <v>19</v>
      </c>
      <c r="J328" s="41">
        <v>44372</v>
      </c>
      <c r="K328" s="40" t="s">
        <v>17</v>
      </c>
      <c r="L328" s="42" t="s">
        <v>1450</v>
      </c>
      <c r="M328" s="46">
        <v>44372</v>
      </c>
      <c r="N328" s="41">
        <v>44263</v>
      </c>
      <c r="O328" s="41" t="str">
        <f>VLOOKUP(F328,Validation!$A$17:$B$28,2,FALSE)</f>
        <v>Closed</v>
      </c>
      <c r="P328" s="40" t="str">
        <f t="shared" ca="1" si="5"/>
        <v>Archived</v>
      </c>
    </row>
    <row r="329" spans="1:16" ht="79.5" hidden="1" customHeight="1" x14ac:dyDescent="0.25">
      <c r="A329" s="40" t="s">
        <v>1451</v>
      </c>
      <c r="B329" s="40" t="s">
        <v>1452</v>
      </c>
      <c r="C329" s="41">
        <v>44259</v>
      </c>
      <c r="D329" s="42" t="s">
        <v>1453</v>
      </c>
      <c r="E329" s="42" t="s">
        <v>1454</v>
      </c>
      <c r="F329" s="40" t="s">
        <v>26</v>
      </c>
      <c r="G329" s="40" t="s">
        <v>27</v>
      </c>
      <c r="H329" s="40" t="s">
        <v>61</v>
      </c>
      <c r="I329" s="40" t="s">
        <v>19</v>
      </c>
      <c r="J329" s="41">
        <v>44331</v>
      </c>
      <c r="K329" s="40" t="s">
        <v>17</v>
      </c>
      <c r="L329" s="42" t="s">
        <v>1455</v>
      </c>
      <c r="M329" s="46">
        <v>44357</v>
      </c>
      <c r="N329" s="41">
        <v>44263</v>
      </c>
      <c r="O329" s="41" t="str">
        <f>VLOOKUP(F329,Validation!$A$17:$B$28,2,FALSE)</f>
        <v>Closed</v>
      </c>
      <c r="P329" s="40" t="str">
        <f t="shared" ca="1" si="5"/>
        <v>Archived</v>
      </c>
    </row>
    <row r="330" spans="1:16" ht="93.75" hidden="1" customHeight="1" x14ac:dyDescent="0.25">
      <c r="A330" s="40" t="s">
        <v>1456</v>
      </c>
      <c r="B330" s="40" t="s">
        <v>1457</v>
      </c>
      <c r="C330" s="41">
        <v>44259</v>
      </c>
      <c r="D330" s="42" t="s">
        <v>1458</v>
      </c>
      <c r="E330" s="42" t="s">
        <v>1459</v>
      </c>
      <c r="F330" s="40" t="s">
        <v>26</v>
      </c>
      <c r="G330" s="40" t="s">
        <v>27</v>
      </c>
      <c r="H330" s="40" t="s">
        <v>61</v>
      </c>
      <c r="I330" s="40" t="s">
        <v>19</v>
      </c>
      <c r="J330" s="41">
        <v>44331</v>
      </c>
      <c r="K330" s="40" t="s">
        <v>17</v>
      </c>
      <c r="L330" s="42" t="s">
        <v>1460</v>
      </c>
      <c r="M330" s="46">
        <v>44357</v>
      </c>
      <c r="N330" s="41">
        <v>44263</v>
      </c>
      <c r="O330" s="41" t="str">
        <f>VLOOKUP(F330,Validation!$A$17:$B$28,2,FALSE)</f>
        <v>Closed</v>
      </c>
      <c r="P330" s="40" t="str">
        <f t="shared" ca="1" si="5"/>
        <v>Archived</v>
      </c>
    </row>
    <row r="331" spans="1:16" ht="60" hidden="1" x14ac:dyDescent="0.25">
      <c r="A331" s="40" t="s">
        <v>1461</v>
      </c>
      <c r="B331" s="40" t="s">
        <v>1462</v>
      </c>
      <c r="C331" s="41">
        <v>44259</v>
      </c>
      <c r="D331" s="42" t="s">
        <v>1463</v>
      </c>
      <c r="E331" s="42" t="s">
        <v>1464</v>
      </c>
      <c r="F331" s="40" t="s">
        <v>26</v>
      </c>
      <c r="G331" s="40" t="s">
        <v>27</v>
      </c>
      <c r="H331" s="40" t="s">
        <v>61</v>
      </c>
      <c r="I331" s="40" t="s">
        <v>19</v>
      </c>
      <c r="J331" s="41">
        <v>44331</v>
      </c>
      <c r="K331" s="40" t="s">
        <v>17</v>
      </c>
      <c r="L331" s="42" t="s">
        <v>1465</v>
      </c>
      <c r="M331" s="46">
        <v>44357</v>
      </c>
      <c r="N331" s="41">
        <v>44263</v>
      </c>
      <c r="O331" s="41" t="str">
        <f>VLOOKUP(F331,Validation!$A$17:$B$28,2,FALSE)</f>
        <v>Closed</v>
      </c>
      <c r="P331" s="40" t="str">
        <f t="shared" ca="1" si="5"/>
        <v>Archived</v>
      </c>
    </row>
    <row r="332" spans="1:16" ht="60" x14ac:dyDescent="0.25">
      <c r="A332" s="40" t="s">
        <v>1466</v>
      </c>
      <c r="B332" s="40"/>
      <c r="C332" s="41">
        <v>44273</v>
      </c>
      <c r="D332" s="42" t="s">
        <v>1467</v>
      </c>
      <c r="E332" s="42" t="s">
        <v>1468</v>
      </c>
      <c r="F332" s="40" t="s">
        <v>31</v>
      </c>
      <c r="G332" s="44" t="s">
        <v>30</v>
      </c>
      <c r="H332" s="40" t="s">
        <v>67</v>
      </c>
      <c r="I332" s="40" t="s">
        <v>19</v>
      </c>
      <c r="J332" s="41">
        <v>44445</v>
      </c>
      <c r="K332" s="40" t="s">
        <v>17</v>
      </c>
      <c r="L332" s="42" t="s">
        <v>1469</v>
      </c>
      <c r="M332" s="46">
        <v>44445</v>
      </c>
      <c r="N332" s="41">
        <v>44274</v>
      </c>
      <c r="O332" s="41" t="str">
        <f>VLOOKUP(F332,Validation!$A$17:$B$28,2,FALSE)</f>
        <v>Closed</v>
      </c>
      <c r="P332" s="40" t="str">
        <f t="shared" ca="1" si="5"/>
        <v>Live</v>
      </c>
    </row>
    <row r="333" spans="1:16" ht="89.25" hidden="1" customHeight="1" x14ac:dyDescent="0.25">
      <c r="A333" s="40" t="s">
        <v>1470</v>
      </c>
      <c r="B333" s="40"/>
      <c r="C333" s="41">
        <v>44273</v>
      </c>
      <c r="D333" s="42" t="s">
        <v>1471</v>
      </c>
      <c r="E333" s="42" t="s">
        <v>1472</v>
      </c>
      <c r="F333" s="40" t="s">
        <v>29</v>
      </c>
      <c r="G333" s="40" t="s">
        <v>1473</v>
      </c>
      <c r="H333" s="40" t="s">
        <v>67</v>
      </c>
      <c r="I333" s="40" t="s">
        <v>19</v>
      </c>
      <c r="J333" s="41">
        <v>44285</v>
      </c>
      <c r="K333" s="40" t="s">
        <v>68</v>
      </c>
      <c r="L333" s="42" t="s">
        <v>1474</v>
      </c>
      <c r="M333" s="46">
        <v>44286</v>
      </c>
      <c r="N333" s="41">
        <v>44274</v>
      </c>
      <c r="O333" s="41" t="str">
        <f>VLOOKUP(F333,Validation!$A$17:$B$28,2,FALSE)</f>
        <v>Closed</v>
      </c>
      <c r="P333" s="40" t="str">
        <f t="shared" ca="1" si="5"/>
        <v>Archived</v>
      </c>
    </row>
    <row r="334" spans="1:16" ht="75" hidden="1" x14ac:dyDescent="0.25">
      <c r="A334" s="40" t="s">
        <v>1475</v>
      </c>
      <c r="B334" s="40"/>
      <c r="C334" s="41">
        <v>44273</v>
      </c>
      <c r="D334" s="42" t="s">
        <v>1476</v>
      </c>
      <c r="E334" s="42" t="s">
        <v>1477</v>
      </c>
      <c r="F334" s="40" t="s">
        <v>31</v>
      </c>
      <c r="G334" s="44" t="s">
        <v>30</v>
      </c>
      <c r="H334" s="40" t="s">
        <v>67</v>
      </c>
      <c r="I334" s="40" t="s">
        <v>19</v>
      </c>
      <c r="J334" s="41">
        <v>44285</v>
      </c>
      <c r="K334" s="40" t="s">
        <v>68</v>
      </c>
      <c r="L334" s="42" t="s">
        <v>1478</v>
      </c>
      <c r="M334" s="46">
        <v>44286</v>
      </c>
      <c r="N334" s="41">
        <v>44274</v>
      </c>
      <c r="O334" s="41" t="str">
        <f>VLOOKUP(F334,Validation!$A$17:$B$28,2,FALSE)</f>
        <v>Closed</v>
      </c>
      <c r="P334" s="40" t="str">
        <f t="shared" ca="1" si="5"/>
        <v>Archived</v>
      </c>
    </row>
    <row r="335" spans="1:16" ht="60" hidden="1" x14ac:dyDescent="0.25">
      <c r="A335" s="40" t="s">
        <v>1479</v>
      </c>
      <c r="B335" s="40" t="s">
        <v>1480</v>
      </c>
      <c r="C335" s="41">
        <v>44273</v>
      </c>
      <c r="D335" s="42" t="s">
        <v>1481</v>
      </c>
      <c r="E335" s="42" t="s">
        <v>1482</v>
      </c>
      <c r="F335" s="40" t="s">
        <v>26</v>
      </c>
      <c r="G335" s="40" t="s">
        <v>24</v>
      </c>
      <c r="H335" s="40" t="s">
        <v>61</v>
      </c>
      <c r="I335" s="40" t="s">
        <v>19</v>
      </c>
      <c r="J335" s="41">
        <v>44331</v>
      </c>
      <c r="K335" s="40" t="s">
        <v>366</v>
      </c>
      <c r="L335" s="42" t="s">
        <v>1483</v>
      </c>
      <c r="M335" s="46">
        <v>44413</v>
      </c>
      <c r="N335" s="41">
        <v>44274</v>
      </c>
      <c r="O335" s="41" t="str">
        <f>VLOOKUP(F335,Validation!$A$17:$B$28,2,FALSE)</f>
        <v>Closed</v>
      </c>
      <c r="P335" s="40" t="str">
        <f t="shared" ca="1" si="5"/>
        <v>Archived</v>
      </c>
    </row>
    <row r="336" spans="1:16" ht="60" hidden="1" x14ac:dyDescent="0.25">
      <c r="A336" s="40" t="s">
        <v>1484</v>
      </c>
      <c r="B336" s="40"/>
      <c r="C336" s="41">
        <v>44273</v>
      </c>
      <c r="D336" s="42" t="s">
        <v>1485</v>
      </c>
      <c r="E336" s="42" t="s">
        <v>1486</v>
      </c>
      <c r="F336" s="40" t="s">
        <v>26</v>
      </c>
      <c r="G336" s="40" t="s">
        <v>20</v>
      </c>
      <c r="H336" s="40" t="s">
        <v>480</v>
      </c>
      <c r="I336" s="40" t="s">
        <v>19</v>
      </c>
      <c r="J336" s="41">
        <v>44340</v>
      </c>
      <c r="K336" s="40" t="s">
        <v>17</v>
      </c>
      <c r="L336" s="42" t="s">
        <v>1487</v>
      </c>
      <c r="M336" s="46">
        <v>44357</v>
      </c>
      <c r="N336" s="41">
        <v>44274</v>
      </c>
      <c r="O336" s="41" t="str">
        <f>VLOOKUP(F336,Validation!$A$17:$B$28,2,FALSE)</f>
        <v>Closed</v>
      </c>
      <c r="P336" s="40" t="str">
        <f t="shared" ca="1" si="5"/>
        <v>Archived</v>
      </c>
    </row>
    <row r="337" spans="1:16" ht="60" hidden="1" x14ac:dyDescent="0.25">
      <c r="A337" s="40" t="s">
        <v>1488</v>
      </c>
      <c r="B337" s="40"/>
      <c r="C337" s="41">
        <v>44277</v>
      </c>
      <c r="D337" s="42" t="s">
        <v>1489</v>
      </c>
      <c r="E337" s="42" t="s">
        <v>1490</v>
      </c>
      <c r="F337" s="40" t="s">
        <v>26</v>
      </c>
      <c r="G337" s="40" t="s">
        <v>27</v>
      </c>
      <c r="H337" s="40" t="s">
        <v>61</v>
      </c>
      <c r="I337" s="40" t="s">
        <v>19</v>
      </c>
      <c r="J337" s="41">
        <v>44394</v>
      </c>
      <c r="K337" s="40" t="s">
        <v>17</v>
      </c>
      <c r="L337" s="42" t="s">
        <v>1491</v>
      </c>
      <c r="M337" s="46">
        <v>44413</v>
      </c>
      <c r="N337" s="41">
        <v>44287</v>
      </c>
      <c r="O337" s="41" t="str">
        <f>VLOOKUP(F337,Validation!$A$17:$B$28,2,FALSE)</f>
        <v>Closed</v>
      </c>
      <c r="P337" s="40" t="str">
        <f t="shared" ca="1" si="5"/>
        <v>Archived</v>
      </c>
    </row>
    <row r="338" spans="1:16" ht="105" hidden="1" x14ac:dyDescent="0.25">
      <c r="A338" s="40" t="s">
        <v>1492</v>
      </c>
      <c r="B338" s="40"/>
      <c r="C338" s="41">
        <v>44285</v>
      </c>
      <c r="D338" s="42" t="s">
        <v>1493</v>
      </c>
      <c r="E338" s="42" t="s">
        <v>1494</v>
      </c>
      <c r="F338" s="40" t="s">
        <v>31</v>
      </c>
      <c r="G338" s="40" t="s">
        <v>27</v>
      </c>
      <c r="H338" s="40" t="s">
        <v>61</v>
      </c>
      <c r="I338" s="40" t="s">
        <v>19</v>
      </c>
      <c r="J338" s="41">
        <v>44329</v>
      </c>
      <c r="K338" s="40" t="s">
        <v>17</v>
      </c>
      <c r="L338" s="42" t="s">
        <v>1495</v>
      </c>
      <c r="M338" s="46">
        <v>44329</v>
      </c>
      <c r="N338" s="41">
        <v>44287</v>
      </c>
      <c r="O338" s="41" t="str">
        <f>VLOOKUP(F338,Validation!$A$17:$B$28,2,FALSE)</f>
        <v>Closed</v>
      </c>
      <c r="P338" s="40" t="str">
        <f t="shared" ca="1" si="5"/>
        <v>Archived</v>
      </c>
    </row>
    <row r="339" spans="1:16" ht="60" hidden="1" x14ac:dyDescent="0.25">
      <c r="A339" s="40" t="s">
        <v>1496</v>
      </c>
      <c r="B339" s="40" t="s">
        <v>1497</v>
      </c>
      <c r="C339" s="41">
        <v>44286</v>
      </c>
      <c r="D339" s="42" t="s">
        <v>1498</v>
      </c>
      <c r="E339" s="42" t="s">
        <v>1499</v>
      </c>
      <c r="F339" s="40" t="s">
        <v>26</v>
      </c>
      <c r="G339" s="40" t="s">
        <v>20</v>
      </c>
      <c r="H339" s="40" t="s">
        <v>480</v>
      </c>
      <c r="I339" s="40" t="s">
        <v>12</v>
      </c>
      <c r="J339" s="41">
        <v>44296</v>
      </c>
      <c r="K339" s="40" t="s">
        <v>17</v>
      </c>
      <c r="L339" s="42" t="s">
        <v>1500</v>
      </c>
      <c r="M339" s="46">
        <v>44319</v>
      </c>
      <c r="N339" s="41">
        <v>44287</v>
      </c>
      <c r="O339" s="41" t="str">
        <f>VLOOKUP(F339,Validation!$A$17:$B$28,2,FALSE)</f>
        <v>Closed</v>
      </c>
      <c r="P339" s="40" t="str">
        <f t="shared" ca="1" si="5"/>
        <v>Archived</v>
      </c>
    </row>
    <row r="340" spans="1:16" ht="75" hidden="1" x14ac:dyDescent="0.25">
      <c r="A340" s="40" t="s">
        <v>1501</v>
      </c>
      <c r="B340" s="40"/>
      <c r="C340" s="41">
        <v>44298</v>
      </c>
      <c r="D340" s="42" t="s">
        <v>1502</v>
      </c>
      <c r="E340" s="42" t="s">
        <v>1503</v>
      </c>
      <c r="F340" s="40" t="s">
        <v>26</v>
      </c>
      <c r="G340" s="40" t="s">
        <v>20</v>
      </c>
      <c r="H340" s="40" t="s">
        <v>480</v>
      </c>
      <c r="I340" s="40" t="s">
        <v>23</v>
      </c>
      <c r="J340" s="41">
        <v>44331</v>
      </c>
      <c r="K340" s="40" t="s">
        <v>17</v>
      </c>
      <c r="L340" s="42" t="s">
        <v>1504</v>
      </c>
      <c r="M340" s="46">
        <v>44343</v>
      </c>
      <c r="N340" s="41">
        <v>44302</v>
      </c>
      <c r="O340" s="41" t="str">
        <f>VLOOKUP(F340,Validation!$A$17:$B$28,2,FALSE)</f>
        <v>Closed</v>
      </c>
      <c r="P340" s="40" t="str">
        <f t="shared" ca="1" si="5"/>
        <v>Archived</v>
      </c>
    </row>
    <row r="341" spans="1:16" ht="75" hidden="1" x14ac:dyDescent="0.25">
      <c r="A341" s="40" t="s">
        <v>1505</v>
      </c>
      <c r="B341" s="40"/>
      <c r="C341" s="41">
        <v>44298</v>
      </c>
      <c r="D341" s="42" t="s">
        <v>1506</v>
      </c>
      <c r="E341" s="42" t="s">
        <v>1507</v>
      </c>
      <c r="F341" s="40" t="s">
        <v>26</v>
      </c>
      <c r="G341" s="40" t="s">
        <v>20</v>
      </c>
      <c r="H341" s="40" t="s">
        <v>480</v>
      </c>
      <c r="I341" s="40" t="s">
        <v>23</v>
      </c>
      <c r="J341" s="41">
        <v>44331</v>
      </c>
      <c r="K341" s="40" t="s">
        <v>17</v>
      </c>
      <c r="L341" s="42" t="s">
        <v>1508</v>
      </c>
      <c r="M341" s="46">
        <v>44343</v>
      </c>
      <c r="N341" s="41">
        <v>44302</v>
      </c>
      <c r="O341" s="41" t="str">
        <f>VLOOKUP(F341,Validation!$A$17:$B$28,2,FALSE)</f>
        <v>Closed</v>
      </c>
      <c r="P341" s="40" t="str">
        <f t="shared" ca="1" si="5"/>
        <v>Archived</v>
      </c>
    </row>
    <row r="342" spans="1:16" ht="90" x14ac:dyDescent="0.25">
      <c r="A342" s="78" t="s">
        <v>1509</v>
      </c>
      <c r="B342" s="78" t="s">
        <v>1510</v>
      </c>
      <c r="C342" s="79">
        <v>44300</v>
      </c>
      <c r="D342" s="80" t="s">
        <v>1511</v>
      </c>
      <c r="E342" s="80" t="s">
        <v>1512</v>
      </c>
      <c r="F342" s="78" t="s">
        <v>29</v>
      </c>
      <c r="G342" s="78" t="s">
        <v>24</v>
      </c>
      <c r="H342" s="78" t="s">
        <v>61</v>
      </c>
      <c r="I342" s="78" t="s">
        <v>23</v>
      </c>
      <c r="J342" s="79">
        <v>44425</v>
      </c>
      <c r="K342" s="78" t="s">
        <v>17</v>
      </c>
      <c r="L342" s="80" t="s">
        <v>1513</v>
      </c>
      <c r="M342" s="46">
        <v>44425</v>
      </c>
      <c r="N342" s="79">
        <v>44302</v>
      </c>
      <c r="O342" s="41" t="str">
        <f>VLOOKUP(F342,Validation!$A$17:$B$28,2,FALSE)</f>
        <v>Closed</v>
      </c>
      <c r="P342" s="40" t="str">
        <f t="shared" ca="1" si="5"/>
        <v>Live</v>
      </c>
    </row>
    <row r="343" spans="1:16" ht="120" hidden="1" x14ac:dyDescent="0.25">
      <c r="A343" s="40" t="s">
        <v>1514</v>
      </c>
      <c r="B343" s="78" t="s">
        <v>1515</v>
      </c>
      <c r="C343" s="41">
        <v>44326</v>
      </c>
      <c r="D343" s="42" t="s">
        <v>1516</v>
      </c>
      <c r="E343" s="42" t="s">
        <v>1517</v>
      </c>
      <c r="F343" s="40" t="s">
        <v>26</v>
      </c>
      <c r="G343" s="40" t="s">
        <v>24</v>
      </c>
      <c r="H343" s="40" t="s">
        <v>61</v>
      </c>
      <c r="I343" s="40" t="s">
        <v>19</v>
      </c>
      <c r="J343" s="41">
        <v>44394</v>
      </c>
      <c r="K343" s="40" t="s">
        <v>17</v>
      </c>
      <c r="L343" s="42" t="s">
        <v>1518</v>
      </c>
      <c r="M343" s="46">
        <v>44427</v>
      </c>
      <c r="N343" s="41">
        <v>44330</v>
      </c>
      <c r="O343" s="41" t="str">
        <f>VLOOKUP(F343,Validation!$A$17:$B$28,2,FALSE)</f>
        <v>Closed</v>
      </c>
      <c r="P343" s="40" t="str">
        <f t="shared" ca="1" si="5"/>
        <v>Archived</v>
      </c>
    </row>
    <row r="344" spans="1:16" ht="60" hidden="1" x14ac:dyDescent="0.25">
      <c r="A344" s="40" t="s">
        <v>1519</v>
      </c>
      <c r="B344" s="40" t="s">
        <v>1520</v>
      </c>
      <c r="C344" s="41">
        <v>44340</v>
      </c>
      <c r="D344" s="42" t="s">
        <v>1521</v>
      </c>
      <c r="E344" s="42" t="s">
        <v>1522</v>
      </c>
      <c r="F344" s="40" t="s">
        <v>26</v>
      </c>
      <c r="G344" s="40" t="s">
        <v>20</v>
      </c>
      <c r="H344" s="40" t="s">
        <v>480</v>
      </c>
      <c r="I344" s="40" t="s">
        <v>19</v>
      </c>
      <c r="J344" s="41">
        <v>44352</v>
      </c>
      <c r="K344" s="40" t="s">
        <v>17</v>
      </c>
      <c r="L344" s="42" t="s">
        <v>1523</v>
      </c>
      <c r="M344" s="46">
        <v>44371</v>
      </c>
      <c r="N344" s="41">
        <v>44344</v>
      </c>
      <c r="O344" s="41" t="str">
        <f>VLOOKUP(F344,Validation!$A$17:$B$28,2,FALSE)</f>
        <v>Closed</v>
      </c>
      <c r="P344" s="40" t="str">
        <f t="shared" ca="1" si="5"/>
        <v>Archived</v>
      </c>
    </row>
    <row r="345" spans="1:16" ht="60" x14ac:dyDescent="0.25">
      <c r="A345" s="40" t="s">
        <v>1524</v>
      </c>
      <c r="B345" s="40"/>
      <c r="C345" s="41">
        <v>44343</v>
      </c>
      <c r="D345" s="42" t="s">
        <v>1525</v>
      </c>
      <c r="E345" s="42" t="s">
        <v>1526</v>
      </c>
      <c r="F345" s="40" t="s">
        <v>26</v>
      </c>
      <c r="G345" s="40" t="s">
        <v>27</v>
      </c>
      <c r="H345" s="40" t="s">
        <v>61</v>
      </c>
      <c r="I345" s="40" t="s">
        <v>23</v>
      </c>
      <c r="J345" s="41">
        <v>44449</v>
      </c>
      <c r="K345" s="40" t="s">
        <v>25</v>
      </c>
      <c r="L345" s="42" t="s">
        <v>1527</v>
      </c>
      <c r="M345" s="46">
        <v>44449</v>
      </c>
      <c r="N345" s="41">
        <v>44344</v>
      </c>
      <c r="O345" s="41" t="str">
        <f>VLOOKUP(F345,Validation!$A$17:$B$28,2,FALSE)</f>
        <v>Closed</v>
      </c>
      <c r="P345" s="40" t="str">
        <f t="shared" ca="1" si="5"/>
        <v>Live</v>
      </c>
    </row>
    <row r="346" spans="1:16" ht="60" hidden="1" x14ac:dyDescent="0.25">
      <c r="A346" s="40" t="s">
        <v>1528</v>
      </c>
      <c r="B346" s="40"/>
      <c r="C346" s="41">
        <v>44343</v>
      </c>
      <c r="D346" s="42" t="s">
        <v>1529</v>
      </c>
      <c r="E346" s="42" t="s">
        <v>1530</v>
      </c>
      <c r="F346" s="40" t="s">
        <v>26</v>
      </c>
      <c r="G346" s="40" t="s">
        <v>32</v>
      </c>
      <c r="H346" s="40" t="s">
        <v>67</v>
      </c>
      <c r="I346" s="40" t="s">
        <v>19</v>
      </c>
      <c r="J346" s="41">
        <v>44391</v>
      </c>
      <c r="K346" s="40" t="s">
        <v>17</v>
      </c>
      <c r="L346" s="42" t="s">
        <v>1531</v>
      </c>
      <c r="M346" s="46">
        <v>44413</v>
      </c>
      <c r="N346" s="41">
        <v>44344</v>
      </c>
      <c r="O346" s="41" t="str">
        <f>VLOOKUP(F346,Validation!$A$17:$B$28,2,FALSE)</f>
        <v>Closed</v>
      </c>
      <c r="P346" s="40" t="str">
        <f t="shared" ca="1" si="5"/>
        <v>Archived</v>
      </c>
    </row>
    <row r="347" spans="1:16" ht="105" x14ac:dyDescent="0.25">
      <c r="A347" s="78" t="s">
        <v>1532</v>
      </c>
      <c r="B347" s="78"/>
      <c r="C347" s="79">
        <v>44343</v>
      </c>
      <c r="D347" s="80" t="s">
        <v>1533</v>
      </c>
      <c r="E347" s="80" t="s">
        <v>1534</v>
      </c>
      <c r="F347" s="78" t="s">
        <v>33</v>
      </c>
      <c r="G347" s="78" t="s">
        <v>30</v>
      </c>
      <c r="H347" s="78" t="s">
        <v>61</v>
      </c>
      <c r="I347" s="78" t="s">
        <v>19</v>
      </c>
      <c r="J347" s="79">
        <v>44520</v>
      </c>
      <c r="K347" s="78" t="s">
        <v>17</v>
      </c>
      <c r="L347" s="80" t="s">
        <v>1535</v>
      </c>
      <c r="M347" s="46">
        <v>44455</v>
      </c>
      <c r="N347" s="79">
        <v>44344</v>
      </c>
      <c r="O347" s="41" t="str">
        <f>VLOOKUP(F347,Validation!$A$17:$B$28,2,FALSE)</f>
        <v>Open issue with a planned fix</v>
      </c>
      <c r="P347" s="40" t="str">
        <f t="shared" ca="1" si="5"/>
        <v>Live</v>
      </c>
    </row>
    <row r="348" spans="1:16" ht="60" x14ac:dyDescent="0.25">
      <c r="A348" s="40" t="s">
        <v>1536</v>
      </c>
      <c r="B348" s="43"/>
      <c r="C348" s="41">
        <v>44357</v>
      </c>
      <c r="D348" s="42" t="s">
        <v>1537</v>
      </c>
      <c r="E348" s="42" t="s">
        <v>1538</v>
      </c>
      <c r="F348" s="40" t="s">
        <v>22</v>
      </c>
      <c r="G348" s="40" t="s">
        <v>37</v>
      </c>
      <c r="H348" s="40" t="s">
        <v>61</v>
      </c>
      <c r="I348" s="40" t="s">
        <v>19</v>
      </c>
      <c r="J348" s="41" t="s">
        <v>233</v>
      </c>
      <c r="K348" s="40" t="s">
        <v>17</v>
      </c>
      <c r="L348" s="42" t="s">
        <v>1539</v>
      </c>
      <c r="M348" s="46">
        <v>44455</v>
      </c>
      <c r="N348" s="41">
        <v>44358</v>
      </c>
      <c r="O348" s="41" t="str">
        <f>VLOOKUP(F348,Validation!$A$17:$B$28,2,FALSE)</f>
        <v>Open issue with a planned fix</v>
      </c>
      <c r="P348" s="40" t="str">
        <f t="shared" ca="1" si="5"/>
        <v>Live</v>
      </c>
    </row>
    <row r="349" spans="1:16" ht="60" x14ac:dyDescent="0.25">
      <c r="A349" s="40" t="s">
        <v>1540</v>
      </c>
      <c r="B349" s="43"/>
      <c r="C349" s="41">
        <v>44357</v>
      </c>
      <c r="D349" s="42" t="s">
        <v>1541</v>
      </c>
      <c r="E349" s="42" t="s">
        <v>1542</v>
      </c>
      <c r="F349" s="40" t="s">
        <v>11</v>
      </c>
      <c r="G349" s="40" t="s">
        <v>30</v>
      </c>
      <c r="H349" s="40" t="s">
        <v>61</v>
      </c>
      <c r="I349" s="40" t="s">
        <v>23</v>
      </c>
      <c r="J349" s="41" t="s">
        <v>233</v>
      </c>
      <c r="K349" s="40" t="s">
        <v>17</v>
      </c>
      <c r="L349" s="42" t="s">
        <v>1543</v>
      </c>
      <c r="M349" s="46">
        <v>44455</v>
      </c>
      <c r="N349" s="41">
        <v>44358</v>
      </c>
      <c r="O349" s="41" t="str">
        <f>VLOOKUP(F349,Validation!$A$17:$B$28,2,FALSE)</f>
        <v>In Progress</v>
      </c>
      <c r="P349" s="40" t="str">
        <f t="shared" ca="1" si="5"/>
        <v>Live</v>
      </c>
    </row>
    <row r="350" spans="1:16" ht="120" x14ac:dyDescent="0.25">
      <c r="A350" s="40" t="s">
        <v>1544</v>
      </c>
      <c r="B350" s="40" t="s">
        <v>1277</v>
      </c>
      <c r="C350" s="41">
        <v>44365</v>
      </c>
      <c r="D350" s="42" t="s">
        <v>1545</v>
      </c>
      <c r="E350" s="42" t="s">
        <v>1546</v>
      </c>
      <c r="F350" s="40" t="s">
        <v>33</v>
      </c>
      <c r="G350" s="40" t="s">
        <v>32</v>
      </c>
      <c r="H350" s="40" t="s">
        <v>67</v>
      </c>
      <c r="I350" s="40" t="s">
        <v>19</v>
      </c>
      <c r="J350" s="41">
        <v>44520</v>
      </c>
      <c r="K350" s="40" t="s">
        <v>17</v>
      </c>
      <c r="L350" s="80" t="s">
        <v>1547</v>
      </c>
      <c r="M350" s="46">
        <v>44455</v>
      </c>
      <c r="N350" s="41">
        <v>44372</v>
      </c>
      <c r="O350" s="41" t="str">
        <f>VLOOKUP(F350,Validation!$A$17:$B$28,2,FALSE)</f>
        <v>Open issue with a planned fix</v>
      </c>
      <c r="P350" s="40" t="str">
        <f t="shared" ca="1" si="5"/>
        <v>Live</v>
      </c>
    </row>
    <row r="351" spans="1:16" ht="60" x14ac:dyDescent="0.25">
      <c r="A351" s="40" t="s">
        <v>1548</v>
      </c>
      <c r="B351" s="40" t="s">
        <v>1549</v>
      </c>
      <c r="C351" s="41">
        <v>44369</v>
      </c>
      <c r="D351" s="42" t="s">
        <v>1550</v>
      </c>
      <c r="E351" s="42" t="s">
        <v>1551</v>
      </c>
      <c r="F351" s="40" t="s">
        <v>26</v>
      </c>
      <c r="G351" s="40" t="s">
        <v>20</v>
      </c>
      <c r="H351" s="40" t="s">
        <v>480</v>
      </c>
      <c r="I351" s="40" t="s">
        <v>12</v>
      </c>
      <c r="J351" s="41">
        <v>44415</v>
      </c>
      <c r="K351" s="82" t="s">
        <v>17</v>
      </c>
      <c r="L351" s="42" t="s">
        <v>1552</v>
      </c>
      <c r="M351" s="46">
        <v>44419</v>
      </c>
      <c r="N351" s="41">
        <v>44372</v>
      </c>
      <c r="O351" s="41" t="str">
        <f>VLOOKUP(F351,Validation!$A$17:$B$28,2,FALSE)</f>
        <v>Closed</v>
      </c>
      <c r="P351" s="40" t="str">
        <f t="shared" ca="1" si="5"/>
        <v>Live</v>
      </c>
    </row>
    <row r="352" spans="1:16" ht="108.75" customHeight="1" x14ac:dyDescent="0.25">
      <c r="A352" s="40" t="s">
        <v>1553</v>
      </c>
      <c r="B352" s="40" t="s">
        <v>1328</v>
      </c>
      <c r="C352" s="41">
        <v>44369</v>
      </c>
      <c r="D352" s="42" t="s">
        <v>1554</v>
      </c>
      <c r="E352" s="42" t="s">
        <v>1555</v>
      </c>
      <c r="F352" s="40" t="s">
        <v>33</v>
      </c>
      <c r="G352" s="40" t="s">
        <v>20</v>
      </c>
      <c r="H352" s="40" t="s">
        <v>480</v>
      </c>
      <c r="I352" s="40" t="s">
        <v>12</v>
      </c>
      <c r="J352" s="41">
        <v>44500</v>
      </c>
      <c r="K352" s="82" t="s">
        <v>17</v>
      </c>
      <c r="L352" s="81" t="s">
        <v>1556</v>
      </c>
      <c r="M352" s="46">
        <v>44455</v>
      </c>
      <c r="N352" s="41">
        <v>44372</v>
      </c>
      <c r="O352" s="41" t="str">
        <f>VLOOKUP(F352,Validation!$A$17:$B$28,2,FALSE)</f>
        <v>Open issue with a planned fix</v>
      </c>
      <c r="P352" s="40" t="str">
        <f t="shared" ca="1" si="5"/>
        <v>Live</v>
      </c>
    </row>
    <row r="353" spans="1:16" ht="104.25" hidden="1" customHeight="1" x14ac:dyDescent="0.25">
      <c r="A353" s="40" t="s">
        <v>1557</v>
      </c>
      <c r="B353" s="40" t="s">
        <v>1558</v>
      </c>
      <c r="C353" s="41">
        <v>44371</v>
      </c>
      <c r="D353" s="42" t="s">
        <v>1559</v>
      </c>
      <c r="E353" s="42" t="s">
        <v>1560</v>
      </c>
      <c r="F353" s="40" t="s">
        <v>26</v>
      </c>
      <c r="G353" s="40" t="s">
        <v>24</v>
      </c>
      <c r="H353" s="40" t="s">
        <v>61</v>
      </c>
      <c r="I353" s="40" t="s">
        <v>19</v>
      </c>
      <c r="J353" s="41">
        <v>44394</v>
      </c>
      <c r="K353" s="82" t="s">
        <v>17</v>
      </c>
      <c r="L353" s="81" t="s">
        <v>1561</v>
      </c>
      <c r="M353" s="46">
        <v>44413</v>
      </c>
      <c r="N353" s="41">
        <v>44372</v>
      </c>
      <c r="O353" s="41" t="str">
        <f>VLOOKUP(F353,Validation!$A$17:$B$28,2,FALSE)</f>
        <v>Closed</v>
      </c>
      <c r="P353" s="40" t="str">
        <f t="shared" ca="1" si="5"/>
        <v>Archived</v>
      </c>
    </row>
    <row r="354" spans="1:16" ht="60" hidden="1" x14ac:dyDescent="0.25">
      <c r="A354" s="40" t="s">
        <v>1562</v>
      </c>
      <c r="B354" s="40"/>
      <c r="C354" s="41">
        <v>44385</v>
      </c>
      <c r="D354" s="42" t="s">
        <v>1563</v>
      </c>
      <c r="E354" s="42" t="s">
        <v>1564</v>
      </c>
      <c r="F354" s="40" t="s">
        <v>26</v>
      </c>
      <c r="G354" s="40" t="s">
        <v>27</v>
      </c>
      <c r="H354" s="40" t="s">
        <v>61</v>
      </c>
      <c r="I354" s="40" t="s">
        <v>19</v>
      </c>
      <c r="J354" s="41">
        <v>44402</v>
      </c>
      <c r="K354" s="82" t="s">
        <v>17</v>
      </c>
      <c r="L354" s="81" t="s">
        <v>1565</v>
      </c>
      <c r="M354" s="46">
        <v>44427</v>
      </c>
      <c r="N354" s="41">
        <v>44386</v>
      </c>
      <c r="O354" s="41" t="str">
        <f>VLOOKUP(F354,Validation!$A$17:$B$28,2,FALSE)</f>
        <v>Closed</v>
      </c>
      <c r="P354" s="40" t="str">
        <f t="shared" ca="1" si="5"/>
        <v>Archived</v>
      </c>
    </row>
    <row r="355" spans="1:16" ht="60" x14ac:dyDescent="0.25">
      <c r="A355" s="40" t="s">
        <v>1566</v>
      </c>
      <c r="B355" s="40"/>
      <c r="C355" s="41">
        <v>44385</v>
      </c>
      <c r="D355" s="42" t="s">
        <v>1567</v>
      </c>
      <c r="E355" s="42" t="s">
        <v>1568</v>
      </c>
      <c r="F355" s="40" t="s">
        <v>26</v>
      </c>
      <c r="G355" s="40" t="s">
        <v>27</v>
      </c>
      <c r="H355" s="40" t="s">
        <v>61</v>
      </c>
      <c r="I355" s="40" t="s">
        <v>19</v>
      </c>
      <c r="J355" s="41">
        <v>44415</v>
      </c>
      <c r="K355" s="82" t="s">
        <v>17</v>
      </c>
      <c r="L355" s="81" t="s">
        <v>1569</v>
      </c>
      <c r="M355" s="46">
        <v>44441</v>
      </c>
      <c r="N355" s="41">
        <v>44386</v>
      </c>
      <c r="O355" s="41" t="str">
        <f>VLOOKUP(F355,Validation!$A$17:$B$28,2,FALSE)</f>
        <v>Closed</v>
      </c>
      <c r="P355" s="40" t="str">
        <f t="shared" ca="1" si="5"/>
        <v>Live</v>
      </c>
    </row>
    <row r="356" spans="1:16" ht="90" x14ac:dyDescent="0.25">
      <c r="A356" s="40" t="s">
        <v>1570</v>
      </c>
      <c r="B356" s="40" t="s">
        <v>1571</v>
      </c>
      <c r="C356" s="41">
        <v>44398</v>
      </c>
      <c r="D356" s="42" t="s">
        <v>1572</v>
      </c>
      <c r="E356" s="42" t="s">
        <v>1573</v>
      </c>
      <c r="F356" s="40" t="s">
        <v>35</v>
      </c>
      <c r="G356" s="40" t="s">
        <v>20</v>
      </c>
      <c r="H356" s="40" t="s">
        <v>480</v>
      </c>
      <c r="I356" s="40" t="s">
        <v>19</v>
      </c>
      <c r="J356" s="41">
        <v>44457</v>
      </c>
      <c r="K356" s="82" t="s">
        <v>17</v>
      </c>
      <c r="L356" s="81" t="s">
        <v>1574</v>
      </c>
      <c r="M356" s="46">
        <v>44455</v>
      </c>
      <c r="N356" s="41">
        <v>44400</v>
      </c>
      <c r="O356" s="41" t="str">
        <f>VLOOKUP(F356,Validation!$A$17:$B$28,2,FALSE)</f>
        <v>Open issue with a planned fix</v>
      </c>
      <c r="P356" s="40" t="str">
        <f t="shared" ca="1" si="5"/>
        <v>Live</v>
      </c>
    </row>
    <row r="357" spans="1:16" ht="75" x14ac:dyDescent="0.25">
      <c r="A357" s="40" t="s">
        <v>1575</v>
      </c>
      <c r="B357" s="40"/>
      <c r="C357" s="41">
        <v>44417</v>
      </c>
      <c r="D357" s="42" t="s">
        <v>1576</v>
      </c>
      <c r="E357" s="42" t="s">
        <v>1577</v>
      </c>
      <c r="F357" s="40" t="s">
        <v>22</v>
      </c>
      <c r="G357" s="40" t="s">
        <v>30</v>
      </c>
      <c r="H357" s="40" t="s">
        <v>67</v>
      </c>
      <c r="I357" s="40" t="s">
        <v>23</v>
      </c>
      <c r="J357" s="41" t="s">
        <v>233</v>
      </c>
      <c r="K357" s="82" t="s">
        <v>17</v>
      </c>
      <c r="L357" s="42" t="s">
        <v>1578</v>
      </c>
      <c r="M357" s="46">
        <v>44455</v>
      </c>
      <c r="N357" s="41">
        <v>44428</v>
      </c>
      <c r="O357" s="41" t="str">
        <f>VLOOKUP(F357,Validation!$A$17:$B$28,2,FALSE)</f>
        <v>Open issue with a planned fix</v>
      </c>
      <c r="P357" s="40" t="str">
        <f t="shared" ca="1" si="5"/>
        <v>Live</v>
      </c>
    </row>
    <row r="358" spans="1:16" ht="60" x14ac:dyDescent="0.25">
      <c r="A358" s="40" t="s">
        <v>1579</v>
      </c>
      <c r="B358" s="40"/>
      <c r="C358" s="41">
        <v>44424</v>
      </c>
      <c r="D358" s="42" t="s">
        <v>1580</v>
      </c>
      <c r="E358" s="42" t="s">
        <v>1581</v>
      </c>
      <c r="F358" s="40" t="s">
        <v>26</v>
      </c>
      <c r="G358" s="40" t="s">
        <v>32</v>
      </c>
      <c r="H358" s="40" t="s">
        <v>67</v>
      </c>
      <c r="I358" s="40" t="s">
        <v>19</v>
      </c>
      <c r="J358" s="41">
        <v>44436</v>
      </c>
      <c r="K358" s="82" t="s">
        <v>17</v>
      </c>
      <c r="L358" s="42" t="s">
        <v>1582</v>
      </c>
      <c r="M358" s="46">
        <v>44455</v>
      </c>
      <c r="N358" s="41">
        <v>44428</v>
      </c>
      <c r="O358" s="41" t="str">
        <f>VLOOKUP(F358,Validation!$A$17:$B$28,2,FALSE)</f>
        <v>Closed</v>
      </c>
      <c r="P358" s="40" t="str">
        <f t="shared" ca="1" si="5"/>
        <v>Live</v>
      </c>
    </row>
    <row r="359" spans="1:16" ht="75" x14ac:dyDescent="0.25">
      <c r="A359" s="40" t="s">
        <v>1583</v>
      </c>
      <c r="B359" s="40" t="s">
        <v>1584</v>
      </c>
      <c r="C359" s="41">
        <v>44424</v>
      </c>
      <c r="D359" s="42" t="s">
        <v>1585</v>
      </c>
      <c r="E359" s="42" t="s">
        <v>1586</v>
      </c>
      <c r="F359" s="40" t="s">
        <v>11</v>
      </c>
      <c r="G359" s="40" t="s">
        <v>24</v>
      </c>
      <c r="H359" s="40" t="s">
        <v>61</v>
      </c>
      <c r="I359" s="40" t="s">
        <v>19</v>
      </c>
      <c r="J359" s="41" t="s">
        <v>233</v>
      </c>
      <c r="K359" s="82" t="s">
        <v>17</v>
      </c>
      <c r="L359" s="42" t="s">
        <v>1587</v>
      </c>
      <c r="M359" s="46">
        <v>44455</v>
      </c>
      <c r="N359" s="41">
        <v>44428</v>
      </c>
      <c r="O359" s="41" t="str">
        <f>VLOOKUP(F359,Validation!$A$17:$B$28,2,FALSE)</f>
        <v>In Progress</v>
      </c>
      <c r="P359" s="40" t="str">
        <f t="shared" ca="1" si="5"/>
        <v>Live</v>
      </c>
    </row>
    <row r="360" spans="1:16" ht="90" x14ac:dyDescent="0.25">
      <c r="A360" s="40" t="s">
        <v>1588</v>
      </c>
      <c r="B360" s="40"/>
      <c r="C360" s="41">
        <v>44434</v>
      </c>
      <c r="D360" s="42" t="s">
        <v>1589</v>
      </c>
      <c r="E360" s="42" t="s">
        <v>1590</v>
      </c>
      <c r="F360" s="40" t="s">
        <v>11</v>
      </c>
      <c r="G360" s="40" t="s">
        <v>32</v>
      </c>
      <c r="H360" s="40" t="s">
        <v>61</v>
      </c>
      <c r="I360" s="40" t="s">
        <v>19</v>
      </c>
      <c r="J360" s="41" t="s">
        <v>233</v>
      </c>
      <c r="K360" s="82" t="s">
        <v>25</v>
      </c>
      <c r="L360" s="42" t="s">
        <v>1591</v>
      </c>
      <c r="M360" s="46">
        <v>44455</v>
      </c>
      <c r="N360" s="41">
        <v>44442</v>
      </c>
      <c r="O360" s="41" t="str">
        <f>VLOOKUP(F360,Validation!$A$17:$B$28,2,FALSE)</f>
        <v>In Progress</v>
      </c>
      <c r="P360" s="40" t="str">
        <f t="shared" ca="1" si="5"/>
        <v>Live</v>
      </c>
    </row>
    <row r="361" spans="1:16" ht="75" x14ac:dyDescent="0.25">
      <c r="A361" s="40" t="s">
        <v>1592</v>
      </c>
      <c r="B361" s="40"/>
      <c r="C361" s="41">
        <v>44440</v>
      </c>
      <c r="D361" s="42" t="s">
        <v>1593</v>
      </c>
      <c r="E361" s="42" t="s">
        <v>1594</v>
      </c>
      <c r="F361" s="40" t="s">
        <v>22</v>
      </c>
      <c r="G361" s="40" t="s">
        <v>27</v>
      </c>
      <c r="H361" s="40" t="s">
        <v>61</v>
      </c>
      <c r="I361" s="40" t="s">
        <v>19</v>
      </c>
      <c r="J361" s="41" t="s">
        <v>233</v>
      </c>
      <c r="K361" s="82" t="s">
        <v>21</v>
      </c>
      <c r="L361" s="42" t="s">
        <v>1595</v>
      </c>
      <c r="M361" s="46">
        <v>44455</v>
      </c>
      <c r="N361" s="41">
        <v>44442</v>
      </c>
      <c r="O361" s="41" t="str">
        <f>VLOOKUP(F361,Validation!$A$17:$B$28,2,FALSE)</f>
        <v>Open issue with a planned fix</v>
      </c>
      <c r="P361" s="40" t="str">
        <f t="shared" ca="1" si="5"/>
        <v>Live</v>
      </c>
    </row>
    <row r="362" spans="1:16" ht="60" x14ac:dyDescent="0.25">
      <c r="A362" s="40" t="s">
        <v>1596</v>
      </c>
      <c r="B362" s="40"/>
      <c r="C362" s="41">
        <v>44447</v>
      </c>
      <c r="D362" s="42" t="s">
        <v>1597</v>
      </c>
      <c r="E362" s="42" t="s">
        <v>1598</v>
      </c>
      <c r="F362" s="40" t="s">
        <v>11</v>
      </c>
      <c r="G362" s="40" t="s">
        <v>27</v>
      </c>
      <c r="H362" s="40" t="s">
        <v>61</v>
      </c>
      <c r="I362" s="40" t="s">
        <v>19</v>
      </c>
      <c r="J362" s="41" t="s">
        <v>233</v>
      </c>
      <c r="K362" s="82" t="s">
        <v>25</v>
      </c>
      <c r="L362" s="42" t="s">
        <v>1543</v>
      </c>
      <c r="M362" s="46">
        <v>44455</v>
      </c>
      <c r="N362" s="41">
        <v>44456</v>
      </c>
      <c r="O362" s="41" t="str">
        <f>VLOOKUP(F362,Validation!$A$17:$B$28,2,FALSE)</f>
        <v>In Progress</v>
      </c>
      <c r="P362" s="40" t="str">
        <f t="shared" ca="1" si="5"/>
        <v>Live</v>
      </c>
    </row>
    <row r="363" spans="1:16" ht="105" x14ac:dyDescent="0.25">
      <c r="A363" s="40" t="s">
        <v>1599</v>
      </c>
      <c r="B363" s="40"/>
      <c r="C363" s="41">
        <v>44453</v>
      </c>
      <c r="D363" s="42" t="s">
        <v>1600</v>
      </c>
      <c r="E363" s="42" t="s">
        <v>1601</v>
      </c>
      <c r="F363" s="40" t="s">
        <v>33</v>
      </c>
      <c r="G363" s="40" t="s">
        <v>34</v>
      </c>
      <c r="H363" s="40" t="s">
        <v>61</v>
      </c>
      <c r="I363" s="40" t="s">
        <v>12</v>
      </c>
      <c r="J363" s="41">
        <v>44520</v>
      </c>
      <c r="K363" s="82" t="s">
        <v>17</v>
      </c>
      <c r="L363" s="42" t="s">
        <v>1602</v>
      </c>
      <c r="M363" s="46">
        <v>44455</v>
      </c>
      <c r="N363" s="41">
        <v>44456</v>
      </c>
      <c r="O363" s="41" t="str">
        <f>VLOOKUP(F363,Validation!$A$17:$B$28,2,FALSE)</f>
        <v>Open issue with a planned fix</v>
      </c>
      <c r="P363" s="40" t="str">
        <f t="shared" ca="1" si="5"/>
        <v>Live</v>
      </c>
    </row>
    <row r="364" spans="1:16" ht="60" x14ac:dyDescent="0.25">
      <c r="A364" s="40" t="s">
        <v>1603</v>
      </c>
      <c r="B364" s="40"/>
      <c r="C364" s="41">
        <v>44455</v>
      </c>
      <c r="D364" s="42" t="s">
        <v>1604</v>
      </c>
      <c r="E364" s="42" t="s">
        <v>1605</v>
      </c>
      <c r="F364" s="40" t="s">
        <v>33</v>
      </c>
      <c r="G364" s="40" t="s">
        <v>36</v>
      </c>
      <c r="H364" s="40" t="s">
        <v>67</v>
      </c>
      <c r="I364" s="40" t="s">
        <v>19</v>
      </c>
      <c r="J364" s="41">
        <v>44561</v>
      </c>
      <c r="K364" s="82" t="s">
        <v>17</v>
      </c>
      <c r="L364" s="42" t="s">
        <v>1606</v>
      </c>
      <c r="M364" s="46">
        <v>44455</v>
      </c>
      <c r="N364" s="41">
        <v>44456</v>
      </c>
      <c r="O364" s="41" t="str">
        <f>VLOOKUP(F364,Validation!$A$17:$B$28,2,FALSE)</f>
        <v>Open issue with a planned fix</v>
      </c>
      <c r="P364" s="40" t="str">
        <f t="shared" ca="1" si="5"/>
        <v>Live</v>
      </c>
    </row>
  </sheetData>
  <autoFilter ref="A4:P364">
    <filterColumn colId="15">
      <filters>
        <filter val="Backlog"/>
        <filter val="Live"/>
      </filters>
    </filterColumn>
  </autoFilter>
  <mergeCells count="1">
    <mergeCell ref="A2:D2"/>
  </mergeCells>
  <conditionalFormatting sqref="F84:F85 F87:F91 F93:F94 F102:F109 F115:F118 F120:F122 F127:F128 F134:F139 F1:F6 F142:F143 F145:F148 F77:F81 F18:F75 F8:F13 F158:F162 F166:F167 F15:F16 F170:F173 F178:F191 F175:F176 F223:F226 F239 F258 F270 F241:F256 F199 F273:F281 F287:F294 F296:F308 F311:F342 F365:F1048576">
    <cfRule type="cellIs" dxfId="918" priority="1380" operator="equal">
      <formula>"Target Fix Date"</formula>
    </cfRule>
    <cfRule type="cellIs" dxfId="917" priority="1381" operator="equal">
      <formula>"In-Flight"</formula>
    </cfRule>
    <cfRule type="cellIs" dxfId="916" priority="1382" operator="equal">
      <formula>"Closed - Confirmed Not An Issue"</formula>
    </cfRule>
    <cfRule type="cellIs" dxfId="915" priority="1383" operator="equal">
      <formula>"Deployed - Awaiting Signoff"</formula>
    </cfRule>
    <cfRule type="cellIs" dxfId="914" priority="1384" operator="equal">
      <formula>"Closed - Workaround"</formula>
    </cfRule>
    <cfRule type="cellIs" dxfId="913" priority="1385" operator="equal">
      <formula>"Under Investigation"</formula>
    </cfRule>
    <cfRule type="cellIs" dxfId="912" priority="1386" operator="equal">
      <formula>"Awaiting Fix Deployment"</formula>
    </cfRule>
    <cfRule type="cellIs" dxfId="911" priority="1387" operator="equal">
      <formula>"Closed - Confirmed Fix"</formula>
    </cfRule>
    <cfRule type="cellIs" dxfId="910" priority="1388" operator="equal">
      <formula>"Awaiting Fix Date"</formula>
    </cfRule>
    <cfRule type="cellIs" dxfId="909" priority="1389" operator="equal">
      <formula>"Awaiting Business Prioritisation"</formula>
    </cfRule>
  </conditionalFormatting>
  <conditionalFormatting sqref="F82">
    <cfRule type="cellIs" dxfId="908" priority="1370" operator="equal">
      <formula>"Target Fix Date"</formula>
    </cfRule>
    <cfRule type="cellIs" dxfId="907" priority="1371" operator="equal">
      <formula>"In-Flight"</formula>
    </cfRule>
    <cfRule type="cellIs" dxfId="906" priority="1372" operator="equal">
      <formula>"Closed - Confirmed Not An Issue"</formula>
    </cfRule>
    <cfRule type="cellIs" dxfId="905" priority="1373" operator="equal">
      <formula>"Deployed - Awaiting Signoff"</formula>
    </cfRule>
    <cfRule type="cellIs" dxfId="904" priority="1374" operator="equal">
      <formula>"Closed - Workaround"</formula>
    </cfRule>
    <cfRule type="cellIs" dxfId="903" priority="1375" operator="equal">
      <formula>"Under Investigation"</formula>
    </cfRule>
    <cfRule type="cellIs" dxfId="902" priority="1376" operator="equal">
      <formula>"Awaiting Fix Deployment"</formula>
    </cfRule>
    <cfRule type="cellIs" dxfId="901" priority="1377" operator="equal">
      <formula>"Closed - Confirmed Fix"</formula>
    </cfRule>
    <cfRule type="cellIs" dxfId="900" priority="1378" operator="equal">
      <formula>"Awaiting Fix Date"</formula>
    </cfRule>
    <cfRule type="cellIs" dxfId="899" priority="1379" operator="equal">
      <formula>"Awaiting Business Prioritisation"</formula>
    </cfRule>
  </conditionalFormatting>
  <conditionalFormatting sqref="F83">
    <cfRule type="cellIs" dxfId="898" priority="1360" operator="equal">
      <formula>"Target Fix Date"</formula>
    </cfRule>
    <cfRule type="cellIs" dxfId="897" priority="1361" operator="equal">
      <formula>"In-Flight"</formula>
    </cfRule>
    <cfRule type="cellIs" dxfId="896" priority="1362" operator="equal">
      <formula>"Closed - Confirmed Not An Issue"</formula>
    </cfRule>
    <cfRule type="cellIs" dxfId="895" priority="1363" operator="equal">
      <formula>"Deployed - Awaiting Signoff"</formula>
    </cfRule>
    <cfRule type="cellIs" dxfId="894" priority="1364" operator="equal">
      <formula>"Closed - Workaround"</formula>
    </cfRule>
    <cfRule type="cellIs" dxfId="893" priority="1365" operator="equal">
      <formula>"Under Investigation"</formula>
    </cfRule>
    <cfRule type="cellIs" dxfId="892" priority="1366" operator="equal">
      <formula>"Awaiting Fix Deployment"</formula>
    </cfRule>
    <cfRule type="cellIs" dxfId="891" priority="1367" operator="equal">
      <formula>"Closed - Confirmed Fix"</formula>
    </cfRule>
    <cfRule type="cellIs" dxfId="890" priority="1368" operator="equal">
      <formula>"Awaiting Fix Date"</formula>
    </cfRule>
    <cfRule type="cellIs" dxfId="889" priority="1369" operator="equal">
      <formula>"Awaiting Business Prioritisation"</formula>
    </cfRule>
  </conditionalFormatting>
  <conditionalFormatting sqref="F92">
    <cfRule type="cellIs" dxfId="888" priority="1330" operator="equal">
      <formula>"Target Fix Date"</formula>
    </cfRule>
    <cfRule type="cellIs" dxfId="887" priority="1331" operator="equal">
      <formula>"In-Flight"</formula>
    </cfRule>
    <cfRule type="cellIs" dxfId="886" priority="1332" operator="equal">
      <formula>"Closed - Confirmed Not An Issue"</formula>
    </cfRule>
    <cfRule type="cellIs" dxfId="885" priority="1333" operator="equal">
      <formula>"Deployed - Awaiting Signoff"</formula>
    </cfRule>
    <cfRule type="cellIs" dxfId="884" priority="1334" operator="equal">
      <formula>"Closed - Workaround"</formula>
    </cfRule>
    <cfRule type="cellIs" dxfId="883" priority="1335" operator="equal">
      <formula>"Under Investigation"</formula>
    </cfRule>
    <cfRule type="cellIs" dxfId="882" priority="1336" operator="equal">
      <formula>"Awaiting Fix Deployment"</formula>
    </cfRule>
    <cfRule type="cellIs" dxfId="881" priority="1337" operator="equal">
      <formula>"Closed - Confirmed Fix"</formula>
    </cfRule>
    <cfRule type="cellIs" dxfId="880" priority="1338" operator="equal">
      <formula>"Awaiting Fix Date"</formula>
    </cfRule>
    <cfRule type="cellIs" dxfId="879" priority="1339" operator="equal">
      <formula>"Awaiting Business Prioritisation"</formula>
    </cfRule>
  </conditionalFormatting>
  <conditionalFormatting sqref="F95">
    <cfRule type="cellIs" dxfId="878" priority="1320" operator="equal">
      <formula>"Target Fix Date"</formula>
    </cfRule>
    <cfRule type="cellIs" dxfId="877" priority="1321" operator="equal">
      <formula>"In-Flight"</formula>
    </cfRule>
    <cfRule type="cellIs" dxfId="876" priority="1322" operator="equal">
      <formula>"Closed - Confirmed Not An Issue"</formula>
    </cfRule>
    <cfRule type="cellIs" dxfId="875" priority="1323" operator="equal">
      <formula>"Deployed - Awaiting Signoff"</formula>
    </cfRule>
    <cfRule type="cellIs" dxfId="874" priority="1324" operator="equal">
      <formula>"Closed - Workaround"</formula>
    </cfRule>
    <cfRule type="cellIs" dxfId="873" priority="1325" operator="equal">
      <formula>"Under Investigation"</formula>
    </cfRule>
    <cfRule type="cellIs" dxfId="872" priority="1326" operator="equal">
      <formula>"Awaiting Fix Deployment"</formula>
    </cfRule>
    <cfRule type="cellIs" dxfId="871" priority="1327" operator="equal">
      <formula>"Closed - Confirmed Fix"</formula>
    </cfRule>
    <cfRule type="cellIs" dxfId="870" priority="1328" operator="equal">
      <formula>"Awaiting Fix Date"</formula>
    </cfRule>
    <cfRule type="cellIs" dxfId="869" priority="1329" operator="equal">
      <formula>"Awaiting Business Prioritisation"</formula>
    </cfRule>
  </conditionalFormatting>
  <conditionalFormatting sqref="F96">
    <cfRule type="cellIs" dxfId="868" priority="1300" operator="equal">
      <formula>"Target Fix Date"</formula>
    </cfRule>
    <cfRule type="cellIs" dxfId="867" priority="1301" operator="equal">
      <formula>"In-Flight"</formula>
    </cfRule>
    <cfRule type="cellIs" dxfId="866" priority="1302" operator="equal">
      <formula>"Closed - Confirmed Not An Issue"</formula>
    </cfRule>
    <cfRule type="cellIs" dxfId="865" priority="1303" operator="equal">
      <formula>"Deployed - Awaiting Signoff"</formula>
    </cfRule>
    <cfRule type="cellIs" dxfId="864" priority="1304" operator="equal">
      <formula>"Closed - Workaround"</formula>
    </cfRule>
    <cfRule type="cellIs" dxfId="863" priority="1305" operator="equal">
      <formula>"Under Investigation"</formula>
    </cfRule>
    <cfRule type="cellIs" dxfId="862" priority="1306" operator="equal">
      <formula>"Awaiting Fix Deployment"</formula>
    </cfRule>
    <cfRule type="cellIs" dxfId="861" priority="1307" operator="equal">
      <formula>"Closed - Confirmed Fix"</formula>
    </cfRule>
    <cfRule type="cellIs" dxfId="860" priority="1308" operator="equal">
      <formula>"Awaiting Fix Date"</formula>
    </cfRule>
    <cfRule type="cellIs" dxfId="859" priority="1309" operator="equal">
      <formula>"Awaiting Business Prioritisation"</formula>
    </cfRule>
  </conditionalFormatting>
  <conditionalFormatting sqref="F100">
    <cfRule type="cellIs" dxfId="858" priority="1260" operator="equal">
      <formula>"Target Fix Date"</formula>
    </cfRule>
    <cfRule type="cellIs" dxfId="857" priority="1261" operator="equal">
      <formula>"In-Flight"</formula>
    </cfRule>
    <cfRule type="cellIs" dxfId="856" priority="1262" operator="equal">
      <formula>"Closed - Confirmed Not An Issue"</formula>
    </cfRule>
    <cfRule type="cellIs" dxfId="855" priority="1263" operator="equal">
      <formula>"Deployed - Awaiting Signoff"</formula>
    </cfRule>
    <cfRule type="cellIs" dxfId="854" priority="1264" operator="equal">
      <formula>"Closed - Workaround"</formula>
    </cfRule>
    <cfRule type="cellIs" dxfId="853" priority="1265" operator="equal">
      <formula>"Under Investigation"</formula>
    </cfRule>
    <cfRule type="cellIs" dxfId="852" priority="1266" operator="equal">
      <formula>"Awaiting Fix Deployment"</formula>
    </cfRule>
    <cfRule type="cellIs" dxfId="851" priority="1267" operator="equal">
      <formula>"Closed - Confirmed Fix"</formula>
    </cfRule>
    <cfRule type="cellIs" dxfId="850" priority="1268" operator="equal">
      <formula>"Awaiting Fix Date"</formula>
    </cfRule>
    <cfRule type="cellIs" dxfId="849" priority="1269" operator="equal">
      <formula>"Awaiting Business Prioritisation"</formula>
    </cfRule>
  </conditionalFormatting>
  <conditionalFormatting sqref="F98">
    <cfRule type="cellIs" dxfId="848" priority="1240" operator="equal">
      <formula>"Target Fix Date"</formula>
    </cfRule>
    <cfRule type="cellIs" dxfId="847" priority="1241" operator="equal">
      <formula>"In-Flight"</formula>
    </cfRule>
    <cfRule type="cellIs" dxfId="846" priority="1242" operator="equal">
      <formula>"Closed - Confirmed Not An Issue"</formula>
    </cfRule>
    <cfRule type="cellIs" dxfId="845" priority="1243" operator="equal">
      <formula>"Deployed - Awaiting Signoff"</formula>
    </cfRule>
    <cfRule type="cellIs" dxfId="844" priority="1244" operator="equal">
      <formula>"Closed - Workaround"</formula>
    </cfRule>
    <cfRule type="cellIs" dxfId="843" priority="1245" operator="equal">
      <formula>"Under Investigation"</formula>
    </cfRule>
    <cfRule type="cellIs" dxfId="842" priority="1246" operator="equal">
      <formula>"Awaiting Fix Deployment"</formula>
    </cfRule>
    <cfRule type="cellIs" dxfId="841" priority="1247" operator="equal">
      <formula>"Closed - Confirmed Fix"</formula>
    </cfRule>
    <cfRule type="cellIs" dxfId="840" priority="1248" operator="equal">
      <formula>"Awaiting Fix Date"</formula>
    </cfRule>
    <cfRule type="cellIs" dxfId="839" priority="1249" operator="equal">
      <formula>"Awaiting Business Prioritisation"</formula>
    </cfRule>
  </conditionalFormatting>
  <conditionalFormatting sqref="F99">
    <cfRule type="cellIs" dxfId="838" priority="1230" operator="equal">
      <formula>"Target Fix Date"</formula>
    </cfRule>
    <cfRule type="cellIs" dxfId="837" priority="1231" operator="equal">
      <formula>"In-Flight"</formula>
    </cfRule>
    <cfRule type="cellIs" dxfId="836" priority="1232" operator="equal">
      <formula>"Closed - Confirmed Not An Issue"</formula>
    </cfRule>
    <cfRule type="cellIs" dxfId="835" priority="1233" operator="equal">
      <formula>"Deployed - Awaiting Signoff"</formula>
    </cfRule>
    <cfRule type="cellIs" dxfId="834" priority="1234" operator="equal">
      <formula>"Closed - Workaround"</formula>
    </cfRule>
    <cfRule type="cellIs" dxfId="833" priority="1235" operator="equal">
      <formula>"Under Investigation"</formula>
    </cfRule>
    <cfRule type="cellIs" dxfId="832" priority="1236" operator="equal">
      <formula>"Awaiting Fix Deployment"</formula>
    </cfRule>
    <cfRule type="cellIs" dxfId="831" priority="1237" operator="equal">
      <formula>"Closed - Confirmed Fix"</formula>
    </cfRule>
    <cfRule type="cellIs" dxfId="830" priority="1238" operator="equal">
      <formula>"Awaiting Fix Date"</formula>
    </cfRule>
    <cfRule type="cellIs" dxfId="829" priority="1239" operator="equal">
      <formula>"Awaiting Business Prioritisation"</formula>
    </cfRule>
  </conditionalFormatting>
  <conditionalFormatting sqref="F97">
    <cfRule type="cellIs" dxfId="828" priority="1210" operator="equal">
      <formula>"Target Fix Date"</formula>
    </cfRule>
    <cfRule type="cellIs" dxfId="827" priority="1211" operator="equal">
      <formula>"In-Flight"</formula>
    </cfRule>
    <cfRule type="cellIs" dxfId="826" priority="1212" operator="equal">
      <formula>"Closed - Confirmed Not An Issue"</formula>
    </cfRule>
    <cfRule type="cellIs" dxfId="825" priority="1213" operator="equal">
      <formula>"Deployed - Awaiting Signoff"</formula>
    </cfRule>
    <cfRule type="cellIs" dxfId="824" priority="1214" operator="equal">
      <formula>"Closed - Workaround"</formula>
    </cfRule>
    <cfRule type="cellIs" dxfId="823" priority="1215" operator="equal">
      <formula>"Under Investigation"</formula>
    </cfRule>
    <cfRule type="cellIs" dxfId="822" priority="1216" operator="equal">
      <formula>"Awaiting Fix Deployment"</formula>
    </cfRule>
    <cfRule type="cellIs" dxfId="821" priority="1217" operator="equal">
      <formula>"Closed - Confirmed Fix"</formula>
    </cfRule>
    <cfRule type="cellIs" dxfId="820" priority="1218" operator="equal">
      <formula>"Awaiting Fix Date"</formula>
    </cfRule>
    <cfRule type="cellIs" dxfId="819" priority="1219" operator="equal">
      <formula>"Awaiting Business Prioritisation"</formula>
    </cfRule>
  </conditionalFormatting>
  <conditionalFormatting sqref="F110">
    <cfRule type="cellIs" dxfId="818" priority="1190" operator="equal">
      <formula>"Target Fix Date"</formula>
    </cfRule>
    <cfRule type="cellIs" dxfId="817" priority="1191" operator="equal">
      <formula>"In-Flight"</formula>
    </cfRule>
    <cfRule type="cellIs" dxfId="816" priority="1192" operator="equal">
      <formula>"Closed - Confirmed Not An Issue"</formula>
    </cfRule>
    <cfRule type="cellIs" dxfId="815" priority="1193" operator="equal">
      <formula>"Deployed - Awaiting Signoff"</formula>
    </cfRule>
    <cfRule type="cellIs" dxfId="814" priority="1194" operator="equal">
      <formula>"Closed - Workaround"</formula>
    </cfRule>
    <cfRule type="cellIs" dxfId="813" priority="1195" operator="equal">
      <formula>"Under Investigation"</formula>
    </cfRule>
    <cfRule type="cellIs" dxfId="812" priority="1196" operator="equal">
      <formula>"Awaiting Fix Deployment"</formula>
    </cfRule>
    <cfRule type="cellIs" dxfId="811" priority="1197" operator="equal">
      <formula>"Closed - Confirmed Fix"</formula>
    </cfRule>
    <cfRule type="cellIs" dxfId="810" priority="1198" operator="equal">
      <formula>"Awaiting Fix Date"</formula>
    </cfRule>
    <cfRule type="cellIs" dxfId="809" priority="1199" operator="equal">
      <formula>"Awaiting Business Prioritisation"</formula>
    </cfRule>
  </conditionalFormatting>
  <conditionalFormatting sqref="F111">
    <cfRule type="cellIs" dxfId="808" priority="1180" operator="equal">
      <formula>"Target Fix Date"</formula>
    </cfRule>
    <cfRule type="cellIs" dxfId="807" priority="1181" operator="equal">
      <formula>"In-Flight"</formula>
    </cfRule>
    <cfRule type="cellIs" dxfId="806" priority="1182" operator="equal">
      <formula>"Closed - Confirmed Not An Issue"</formula>
    </cfRule>
    <cfRule type="cellIs" dxfId="805" priority="1183" operator="equal">
      <formula>"Deployed - Awaiting Signoff"</formula>
    </cfRule>
    <cfRule type="cellIs" dxfId="804" priority="1184" operator="equal">
      <formula>"Closed - Workaround"</formula>
    </cfRule>
    <cfRule type="cellIs" dxfId="803" priority="1185" operator="equal">
      <formula>"Under Investigation"</formula>
    </cfRule>
    <cfRule type="cellIs" dxfId="802" priority="1186" operator="equal">
      <formula>"Awaiting Fix Deployment"</formula>
    </cfRule>
    <cfRule type="cellIs" dxfId="801" priority="1187" operator="equal">
      <formula>"Closed - Confirmed Fix"</formula>
    </cfRule>
    <cfRule type="cellIs" dxfId="800" priority="1188" operator="equal">
      <formula>"Awaiting Fix Date"</formula>
    </cfRule>
    <cfRule type="cellIs" dxfId="799" priority="1189" operator="equal">
      <formula>"Awaiting Business Prioritisation"</formula>
    </cfRule>
  </conditionalFormatting>
  <conditionalFormatting sqref="F114">
    <cfRule type="cellIs" dxfId="798" priority="1150" operator="equal">
      <formula>"Target Fix Date"</formula>
    </cfRule>
    <cfRule type="cellIs" dxfId="797" priority="1151" operator="equal">
      <formula>"In-Flight"</formula>
    </cfRule>
    <cfRule type="cellIs" dxfId="796" priority="1152" operator="equal">
      <formula>"Closed - Confirmed Not An Issue"</formula>
    </cfRule>
    <cfRule type="cellIs" dxfId="795" priority="1153" operator="equal">
      <formula>"Deployed - Awaiting Signoff"</formula>
    </cfRule>
    <cfRule type="cellIs" dxfId="794" priority="1154" operator="equal">
      <formula>"Closed - Workaround"</formula>
    </cfRule>
    <cfRule type="cellIs" dxfId="793" priority="1155" operator="equal">
      <formula>"Under Investigation"</formula>
    </cfRule>
    <cfRule type="cellIs" dxfId="792" priority="1156" operator="equal">
      <formula>"Awaiting Fix Deployment"</formula>
    </cfRule>
    <cfRule type="cellIs" dxfId="791" priority="1157" operator="equal">
      <formula>"Closed - Confirmed Fix"</formula>
    </cfRule>
    <cfRule type="cellIs" dxfId="790" priority="1158" operator="equal">
      <formula>"Awaiting Fix Date"</formula>
    </cfRule>
    <cfRule type="cellIs" dxfId="789" priority="1159" operator="equal">
      <formula>"Awaiting Business Prioritisation"</formula>
    </cfRule>
  </conditionalFormatting>
  <conditionalFormatting sqref="F101">
    <cfRule type="cellIs" dxfId="788" priority="1140" operator="equal">
      <formula>"Target Fix Date"</formula>
    </cfRule>
    <cfRule type="cellIs" dxfId="787" priority="1141" operator="equal">
      <formula>"In-Flight"</formula>
    </cfRule>
    <cfRule type="cellIs" dxfId="786" priority="1142" operator="equal">
      <formula>"Closed - Confirmed Not An Issue"</formula>
    </cfRule>
    <cfRule type="cellIs" dxfId="785" priority="1143" operator="equal">
      <formula>"Deployed - Awaiting Signoff"</formula>
    </cfRule>
    <cfRule type="cellIs" dxfId="784" priority="1144" operator="equal">
      <formula>"Closed - Workaround"</formula>
    </cfRule>
    <cfRule type="cellIs" dxfId="783" priority="1145" operator="equal">
      <formula>"Under Investigation"</formula>
    </cfRule>
    <cfRule type="cellIs" dxfId="782" priority="1146" operator="equal">
      <formula>"Awaiting Fix Deployment"</formula>
    </cfRule>
    <cfRule type="cellIs" dxfId="781" priority="1147" operator="equal">
      <formula>"Closed - Confirmed Fix"</formula>
    </cfRule>
    <cfRule type="cellIs" dxfId="780" priority="1148" operator="equal">
      <formula>"Awaiting Fix Date"</formula>
    </cfRule>
    <cfRule type="cellIs" dxfId="779" priority="1149" operator="equal">
      <formula>"Awaiting Business Prioritisation"</formula>
    </cfRule>
  </conditionalFormatting>
  <conditionalFormatting sqref="F112">
    <cfRule type="cellIs" dxfId="778" priority="1130" operator="equal">
      <formula>"Target Fix Date"</formula>
    </cfRule>
    <cfRule type="cellIs" dxfId="777" priority="1131" operator="equal">
      <formula>"In-Flight"</formula>
    </cfRule>
    <cfRule type="cellIs" dxfId="776" priority="1132" operator="equal">
      <formula>"Closed - Confirmed Not An Issue"</formula>
    </cfRule>
    <cfRule type="cellIs" dxfId="775" priority="1133" operator="equal">
      <formula>"Deployed - Awaiting Signoff"</formula>
    </cfRule>
    <cfRule type="cellIs" dxfId="774" priority="1134" operator="equal">
      <formula>"Closed - Workaround"</formula>
    </cfRule>
    <cfRule type="cellIs" dxfId="773" priority="1135" operator="equal">
      <formula>"Under Investigation"</formula>
    </cfRule>
    <cfRule type="cellIs" dxfId="772" priority="1136" operator="equal">
      <formula>"Awaiting Fix Deployment"</formula>
    </cfRule>
    <cfRule type="cellIs" dxfId="771" priority="1137" operator="equal">
      <formula>"Closed - Confirmed Fix"</formula>
    </cfRule>
    <cfRule type="cellIs" dxfId="770" priority="1138" operator="equal">
      <formula>"Awaiting Fix Date"</formula>
    </cfRule>
    <cfRule type="cellIs" dxfId="769" priority="1139" operator="equal">
      <formula>"Awaiting Business Prioritisation"</formula>
    </cfRule>
  </conditionalFormatting>
  <conditionalFormatting sqref="F113">
    <cfRule type="cellIs" dxfId="768" priority="1110" operator="equal">
      <formula>"Target Fix Date"</formula>
    </cfRule>
    <cfRule type="cellIs" dxfId="767" priority="1111" operator="equal">
      <formula>"In-Flight"</formula>
    </cfRule>
    <cfRule type="cellIs" dxfId="766" priority="1112" operator="equal">
      <formula>"Closed - Confirmed Not An Issue"</formula>
    </cfRule>
    <cfRule type="cellIs" dxfId="765" priority="1113" operator="equal">
      <formula>"Deployed - Awaiting Signoff"</formula>
    </cfRule>
    <cfRule type="cellIs" dxfId="764" priority="1114" operator="equal">
      <formula>"Closed - Workaround"</formula>
    </cfRule>
    <cfRule type="cellIs" dxfId="763" priority="1115" operator="equal">
      <formula>"Under Investigation"</formula>
    </cfRule>
    <cfRule type="cellIs" dxfId="762" priority="1116" operator="equal">
      <formula>"Awaiting Fix Deployment"</formula>
    </cfRule>
    <cfRule type="cellIs" dxfId="761" priority="1117" operator="equal">
      <formula>"Closed - Confirmed Fix"</formula>
    </cfRule>
    <cfRule type="cellIs" dxfId="760" priority="1118" operator="equal">
      <formula>"Awaiting Fix Date"</formula>
    </cfRule>
    <cfRule type="cellIs" dxfId="759" priority="1119" operator="equal">
      <formula>"Awaiting Business Prioritisation"</formula>
    </cfRule>
  </conditionalFormatting>
  <conditionalFormatting sqref="F123">
    <cfRule type="cellIs" dxfId="758" priority="1100" operator="equal">
      <formula>"Target Fix Date"</formula>
    </cfRule>
    <cfRule type="cellIs" dxfId="757" priority="1101" operator="equal">
      <formula>"In-Flight"</formula>
    </cfRule>
    <cfRule type="cellIs" dxfId="756" priority="1102" operator="equal">
      <formula>"Closed - Confirmed Not An Issue"</formula>
    </cfRule>
    <cfRule type="cellIs" dxfId="755" priority="1103" operator="equal">
      <formula>"Deployed - Awaiting Signoff"</formula>
    </cfRule>
    <cfRule type="cellIs" dxfId="754" priority="1104" operator="equal">
      <formula>"Closed - Workaround"</formula>
    </cfRule>
    <cfRule type="cellIs" dxfId="753" priority="1105" operator="equal">
      <formula>"Under Investigation"</formula>
    </cfRule>
    <cfRule type="cellIs" dxfId="752" priority="1106" operator="equal">
      <formula>"Awaiting Fix Deployment"</formula>
    </cfRule>
    <cfRule type="cellIs" dxfId="751" priority="1107" operator="equal">
      <formula>"Closed - Confirmed Fix"</formula>
    </cfRule>
    <cfRule type="cellIs" dxfId="750" priority="1108" operator="equal">
      <formula>"Awaiting Fix Date"</formula>
    </cfRule>
    <cfRule type="cellIs" dxfId="749" priority="1109" operator="equal">
      <formula>"Awaiting Business Prioritisation"</formula>
    </cfRule>
  </conditionalFormatting>
  <conditionalFormatting sqref="F125">
    <cfRule type="cellIs" dxfId="748" priority="1090" operator="equal">
      <formula>"Target Fix Date"</formula>
    </cfRule>
    <cfRule type="cellIs" dxfId="747" priority="1091" operator="equal">
      <formula>"In-Flight"</formula>
    </cfRule>
    <cfRule type="cellIs" dxfId="746" priority="1092" operator="equal">
      <formula>"Closed - Confirmed Not An Issue"</formula>
    </cfRule>
    <cfRule type="cellIs" dxfId="745" priority="1093" operator="equal">
      <formula>"Deployed - Awaiting Signoff"</formula>
    </cfRule>
    <cfRule type="cellIs" dxfId="744" priority="1094" operator="equal">
      <formula>"Closed - Workaround"</formula>
    </cfRule>
    <cfRule type="cellIs" dxfId="743" priority="1095" operator="equal">
      <formula>"Under Investigation"</formula>
    </cfRule>
    <cfRule type="cellIs" dxfId="742" priority="1096" operator="equal">
      <formula>"Awaiting Fix Deployment"</formula>
    </cfRule>
    <cfRule type="cellIs" dxfId="741" priority="1097" operator="equal">
      <formula>"Closed - Confirmed Fix"</formula>
    </cfRule>
    <cfRule type="cellIs" dxfId="740" priority="1098" operator="equal">
      <formula>"Awaiting Fix Date"</formula>
    </cfRule>
    <cfRule type="cellIs" dxfId="739" priority="1099" operator="equal">
      <formula>"Awaiting Business Prioritisation"</formula>
    </cfRule>
  </conditionalFormatting>
  <conditionalFormatting sqref="F131">
    <cfRule type="cellIs" dxfId="738" priority="1070" operator="equal">
      <formula>"Target Fix Date"</formula>
    </cfRule>
    <cfRule type="cellIs" dxfId="737" priority="1071" operator="equal">
      <formula>"In-Flight"</formula>
    </cfRule>
    <cfRule type="cellIs" dxfId="736" priority="1072" operator="equal">
      <formula>"Closed - Confirmed Not An Issue"</formula>
    </cfRule>
    <cfRule type="cellIs" dxfId="735" priority="1073" operator="equal">
      <formula>"Deployed - Awaiting Signoff"</formula>
    </cfRule>
    <cfRule type="cellIs" dxfId="734" priority="1074" operator="equal">
      <formula>"Closed - Workaround"</formula>
    </cfRule>
    <cfRule type="cellIs" dxfId="733" priority="1075" operator="equal">
      <formula>"Under Investigation"</formula>
    </cfRule>
    <cfRule type="cellIs" dxfId="732" priority="1076" operator="equal">
      <formula>"Awaiting Fix Deployment"</formula>
    </cfRule>
    <cfRule type="cellIs" dxfId="731" priority="1077" operator="equal">
      <formula>"Closed - Confirmed Fix"</formula>
    </cfRule>
    <cfRule type="cellIs" dxfId="730" priority="1078" operator="equal">
      <formula>"Awaiting Fix Date"</formula>
    </cfRule>
    <cfRule type="cellIs" dxfId="729" priority="1079" operator="equal">
      <formula>"Awaiting Business Prioritisation"</formula>
    </cfRule>
  </conditionalFormatting>
  <conditionalFormatting sqref="F133">
    <cfRule type="cellIs" dxfId="728" priority="1060" operator="equal">
      <formula>"Target Fix Date"</formula>
    </cfRule>
    <cfRule type="cellIs" dxfId="727" priority="1061" operator="equal">
      <formula>"In-Flight"</formula>
    </cfRule>
    <cfRule type="cellIs" dxfId="726" priority="1062" operator="equal">
      <formula>"Closed - Confirmed Not An Issue"</formula>
    </cfRule>
    <cfRule type="cellIs" dxfId="725" priority="1063" operator="equal">
      <formula>"Deployed - Awaiting Signoff"</formula>
    </cfRule>
    <cfRule type="cellIs" dxfId="724" priority="1064" operator="equal">
      <formula>"Closed - Workaround"</formula>
    </cfRule>
    <cfRule type="cellIs" dxfId="723" priority="1065" operator="equal">
      <formula>"Under Investigation"</formula>
    </cfRule>
    <cfRule type="cellIs" dxfId="722" priority="1066" operator="equal">
      <formula>"Awaiting Fix Deployment"</formula>
    </cfRule>
    <cfRule type="cellIs" dxfId="721" priority="1067" operator="equal">
      <formula>"Closed - Confirmed Fix"</formula>
    </cfRule>
    <cfRule type="cellIs" dxfId="720" priority="1068" operator="equal">
      <formula>"Awaiting Fix Date"</formula>
    </cfRule>
    <cfRule type="cellIs" dxfId="719" priority="1069" operator="equal">
      <formula>"Awaiting Business Prioritisation"</formula>
    </cfRule>
  </conditionalFormatting>
  <conditionalFormatting sqref="F140">
    <cfRule type="cellIs" dxfId="718" priority="1050" operator="equal">
      <formula>"Target Fix Date"</formula>
    </cfRule>
    <cfRule type="cellIs" dxfId="717" priority="1051" operator="equal">
      <formula>"In-Flight"</formula>
    </cfRule>
    <cfRule type="cellIs" dxfId="716" priority="1052" operator="equal">
      <formula>"Closed - Confirmed Not An Issue"</formula>
    </cfRule>
    <cfRule type="cellIs" dxfId="715" priority="1053" operator="equal">
      <formula>"Deployed - Awaiting Signoff"</formula>
    </cfRule>
    <cfRule type="cellIs" dxfId="714" priority="1054" operator="equal">
      <formula>"Closed - Workaround"</formula>
    </cfRule>
    <cfRule type="cellIs" dxfId="713" priority="1055" operator="equal">
      <formula>"Under Investigation"</formula>
    </cfRule>
    <cfRule type="cellIs" dxfId="712" priority="1056" operator="equal">
      <formula>"Awaiting Fix Deployment"</formula>
    </cfRule>
    <cfRule type="cellIs" dxfId="711" priority="1057" operator="equal">
      <formula>"Closed - Confirmed Fix"</formula>
    </cfRule>
    <cfRule type="cellIs" dxfId="710" priority="1058" operator="equal">
      <formula>"Awaiting Fix Date"</formula>
    </cfRule>
    <cfRule type="cellIs" dxfId="709" priority="1059" operator="equal">
      <formula>"Awaiting Business Prioritisation"</formula>
    </cfRule>
  </conditionalFormatting>
  <conditionalFormatting sqref="F141">
    <cfRule type="cellIs" dxfId="708" priority="1030" operator="equal">
      <formula>"Target Fix Date"</formula>
    </cfRule>
    <cfRule type="cellIs" dxfId="707" priority="1031" operator="equal">
      <formula>"In-Flight"</formula>
    </cfRule>
    <cfRule type="cellIs" dxfId="706" priority="1032" operator="equal">
      <formula>"Closed - Confirmed Not An Issue"</formula>
    </cfRule>
    <cfRule type="cellIs" dxfId="705" priority="1033" operator="equal">
      <formula>"Deployed - Awaiting Signoff"</formula>
    </cfRule>
    <cfRule type="cellIs" dxfId="704" priority="1034" operator="equal">
      <formula>"Closed - Workaround"</formula>
    </cfRule>
    <cfRule type="cellIs" dxfId="703" priority="1035" operator="equal">
      <formula>"Under Investigation"</formula>
    </cfRule>
    <cfRule type="cellIs" dxfId="702" priority="1036" operator="equal">
      <formula>"Awaiting Fix Deployment"</formula>
    </cfRule>
    <cfRule type="cellIs" dxfId="701" priority="1037" operator="equal">
      <formula>"Closed - Confirmed Fix"</formula>
    </cfRule>
    <cfRule type="cellIs" dxfId="700" priority="1038" operator="equal">
      <formula>"Awaiting Fix Date"</formula>
    </cfRule>
    <cfRule type="cellIs" dxfId="699" priority="1039" operator="equal">
      <formula>"Awaiting Business Prioritisation"</formula>
    </cfRule>
  </conditionalFormatting>
  <conditionalFormatting sqref="F150">
    <cfRule type="cellIs" dxfId="698" priority="1020" operator="equal">
      <formula>"Target Fix Date"</formula>
    </cfRule>
    <cfRule type="cellIs" dxfId="697" priority="1021" operator="equal">
      <formula>"In-Flight"</formula>
    </cfRule>
    <cfRule type="cellIs" dxfId="696" priority="1022" operator="equal">
      <formula>"Closed - Confirmed Not An Issue"</formula>
    </cfRule>
    <cfRule type="cellIs" dxfId="695" priority="1023" operator="equal">
      <formula>"Deployed - Awaiting Signoff"</formula>
    </cfRule>
    <cfRule type="cellIs" dxfId="694" priority="1024" operator="equal">
      <formula>"Closed - Workaround"</formula>
    </cfRule>
    <cfRule type="cellIs" dxfId="693" priority="1025" operator="equal">
      <formula>"Under Investigation"</formula>
    </cfRule>
    <cfRule type="cellIs" dxfId="692" priority="1026" operator="equal">
      <formula>"Awaiting Fix Deployment"</formula>
    </cfRule>
    <cfRule type="cellIs" dxfId="691" priority="1027" operator="equal">
      <formula>"Closed - Confirmed Fix"</formula>
    </cfRule>
    <cfRule type="cellIs" dxfId="690" priority="1028" operator="equal">
      <formula>"Awaiting Fix Date"</formula>
    </cfRule>
    <cfRule type="cellIs" dxfId="689" priority="1029" operator="equal">
      <formula>"Awaiting Business Prioritisation"</formula>
    </cfRule>
  </conditionalFormatting>
  <conditionalFormatting sqref="F149 F157">
    <cfRule type="cellIs" dxfId="688" priority="1010" operator="equal">
      <formula>"Target Fix Date"</formula>
    </cfRule>
    <cfRule type="cellIs" dxfId="687" priority="1011" operator="equal">
      <formula>"In-Flight"</formula>
    </cfRule>
    <cfRule type="cellIs" dxfId="686" priority="1012" operator="equal">
      <formula>"Closed - Confirmed Not An Issue"</formula>
    </cfRule>
    <cfRule type="cellIs" dxfId="685" priority="1013" operator="equal">
      <formula>"Deployed - Awaiting Signoff"</formula>
    </cfRule>
    <cfRule type="cellIs" dxfId="684" priority="1014" operator="equal">
      <formula>"Closed - Workaround"</formula>
    </cfRule>
    <cfRule type="cellIs" dxfId="683" priority="1015" operator="equal">
      <formula>"Under Investigation"</formula>
    </cfRule>
    <cfRule type="cellIs" dxfId="682" priority="1016" operator="equal">
      <formula>"Awaiting Fix Deployment"</formula>
    </cfRule>
    <cfRule type="cellIs" dxfId="681" priority="1017" operator="equal">
      <formula>"Closed - Confirmed Fix"</formula>
    </cfRule>
    <cfRule type="cellIs" dxfId="680" priority="1018" operator="equal">
      <formula>"Awaiting Fix Date"</formula>
    </cfRule>
    <cfRule type="cellIs" dxfId="679" priority="1019" operator="equal">
      <formula>"Awaiting Business Prioritisation"</formula>
    </cfRule>
  </conditionalFormatting>
  <conditionalFormatting sqref="F119">
    <cfRule type="cellIs" dxfId="678" priority="930" operator="equal">
      <formula>"Target Fix Date"</formula>
    </cfRule>
    <cfRule type="cellIs" dxfId="677" priority="931" operator="equal">
      <formula>"In-Flight"</formula>
    </cfRule>
    <cfRule type="cellIs" dxfId="676" priority="932" operator="equal">
      <formula>"Closed - Confirmed Not An Issue"</formula>
    </cfRule>
    <cfRule type="cellIs" dxfId="675" priority="933" operator="equal">
      <formula>"Deployed - Awaiting Signoff"</formula>
    </cfRule>
    <cfRule type="cellIs" dxfId="674" priority="934" operator="equal">
      <formula>"Closed - Workaround"</formula>
    </cfRule>
    <cfRule type="cellIs" dxfId="673" priority="935" operator="equal">
      <formula>"Under Investigation"</formula>
    </cfRule>
    <cfRule type="cellIs" dxfId="672" priority="936" operator="equal">
      <formula>"Awaiting Fix Deployment"</formula>
    </cfRule>
    <cfRule type="cellIs" dxfId="671" priority="937" operator="equal">
      <formula>"Closed - Confirmed Fix"</formula>
    </cfRule>
    <cfRule type="cellIs" dxfId="670" priority="938" operator="equal">
      <formula>"Awaiting Fix Date"</formula>
    </cfRule>
    <cfRule type="cellIs" dxfId="669" priority="939" operator="equal">
      <formula>"Awaiting Business Prioritisation"</formula>
    </cfRule>
  </conditionalFormatting>
  <conditionalFormatting sqref="F144">
    <cfRule type="cellIs" dxfId="668" priority="920" operator="equal">
      <formula>"Target Fix Date"</formula>
    </cfRule>
    <cfRule type="cellIs" dxfId="667" priority="921" operator="equal">
      <formula>"In-Flight"</formula>
    </cfRule>
    <cfRule type="cellIs" dxfId="666" priority="922" operator="equal">
      <formula>"Closed - Confirmed Not An Issue"</formula>
    </cfRule>
    <cfRule type="cellIs" dxfId="665" priority="923" operator="equal">
      <formula>"Deployed - Awaiting Signoff"</formula>
    </cfRule>
    <cfRule type="cellIs" dxfId="664" priority="924" operator="equal">
      <formula>"Closed - Workaround"</formula>
    </cfRule>
    <cfRule type="cellIs" dxfId="663" priority="925" operator="equal">
      <formula>"Under Investigation"</formula>
    </cfRule>
    <cfRule type="cellIs" dxfId="662" priority="926" operator="equal">
      <formula>"Awaiting Fix Deployment"</formula>
    </cfRule>
    <cfRule type="cellIs" dxfId="661" priority="927" operator="equal">
      <formula>"Closed - Confirmed Fix"</formula>
    </cfRule>
    <cfRule type="cellIs" dxfId="660" priority="928" operator="equal">
      <formula>"Awaiting Fix Date"</formula>
    </cfRule>
    <cfRule type="cellIs" dxfId="659" priority="929" operator="equal">
      <formula>"Awaiting Business Prioritisation"</formula>
    </cfRule>
  </conditionalFormatting>
  <conditionalFormatting sqref="F124">
    <cfRule type="cellIs" dxfId="658" priority="750" operator="equal">
      <formula>"Target Fix Date"</formula>
    </cfRule>
    <cfRule type="cellIs" dxfId="657" priority="751" operator="equal">
      <formula>"In-Flight"</formula>
    </cfRule>
    <cfRule type="cellIs" dxfId="656" priority="752" operator="equal">
      <formula>"Closed - Confirmed Not An Issue"</formula>
    </cfRule>
    <cfRule type="cellIs" dxfId="655" priority="753" operator="equal">
      <formula>"Deployed - Awaiting Signoff"</formula>
    </cfRule>
    <cfRule type="cellIs" dxfId="654" priority="754" operator="equal">
      <formula>"Closed - Workaround"</formula>
    </cfRule>
    <cfRule type="cellIs" dxfId="653" priority="755" operator="equal">
      <formula>"Under Investigation"</formula>
    </cfRule>
    <cfRule type="cellIs" dxfId="652" priority="756" operator="equal">
      <formula>"Awaiting Fix Deployment"</formula>
    </cfRule>
    <cfRule type="cellIs" dxfId="651" priority="757" operator="equal">
      <formula>"Closed - Confirmed Fix"</formula>
    </cfRule>
    <cfRule type="cellIs" dxfId="650" priority="758" operator="equal">
      <formula>"Awaiting Fix Date"</formula>
    </cfRule>
    <cfRule type="cellIs" dxfId="649" priority="759" operator="equal">
      <formula>"Awaiting Business Prioritisation"</formula>
    </cfRule>
  </conditionalFormatting>
  <conditionalFormatting sqref="F169 F203 F214 F197 F236">
    <cfRule type="cellIs" dxfId="648" priority="720" operator="equal">
      <formula>"Target Fix Date"</formula>
    </cfRule>
    <cfRule type="cellIs" dxfId="647" priority="721" operator="equal">
      <formula>"In-Flight"</formula>
    </cfRule>
    <cfRule type="cellIs" dxfId="646" priority="722" operator="equal">
      <formula>"Closed - Confirmed Not An Issue"</formula>
    </cfRule>
    <cfRule type="cellIs" dxfId="645" priority="723" operator="equal">
      <formula>"Deployed - Awaiting Signoff"</formula>
    </cfRule>
    <cfRule type="cellIs" dxfId="644" priority="724" operator="equal">
      <formula>"Closed - Workaround"</formula>
    </cfRule>
    <cfRule type="cellIs" dxfId="643" priority="725" operator="equal">
      <formula>"Under Investigation"</formula>
    </cfRule>
    <cfRule type="cellIs" dxfId="642" priority="726" operator="equal">
      <formula>"Awaiting Fix Deployment"</formula>
    </cfRule>
    <cfRule type="cellIs" dxfId="641" priority="727" operator="equal">
      <formula>"Closed - Confirmed Fix"</formula>
    </cfRule>
    <cfRule type="cellIs" dxfId="640" priority="728" operator="equal">
      <formula>"Awaiting Fix Date"</formula>
    </cfRule>
    <cfRule type="cellIs" dxfId="639" priority="729" operator="equal">
      <formula>"Awaiting Business Prioritisation"</formula>
    </cfRule>
  </conditionalFormatting>
  <conditionalFormatting sqref="F14">
    <cfRule type="cellIs" dxfId="638" priority="710" operator="equal">
      <formula>"Target Fix Date"</formula>
    </cfRule>
    <cfRule type="cellIs" dxfId="637" priority="711" operator="equal">
      <formula>"In-Flight"</formula>
    </cfRule>
    <cfRule type="cellIs" dxfId="636" priority="712" operator="equal">
      <formula>"Closed - Confirmed Not An Issue"</formula>
    </cfRule>
    <cfRule type="cellIs" dxfId="635" priority="713" operator="equal">
      <formula>"Deployed - Awaiting Signoff"</formula>
    </cfRule>
    <cfRule type="cellIs" dxfId="634" priority="714" operator="equal">
      <formula>"Closed - Workaround"</formula>
    </cfRule>
    <cfRule type="cellIs" dxfId="633" priority="715" operator="equal">
      <formula>"Under Investigation"</formula>
    </cfRule>
    <cfRule type="cellIs" dxfId="632" priority="716" operator="equal">
      <formula>"Awaiting Fix Deployment"</formula>
    </cfRule>
    <cfRule type="cellIs" dxfId="631" priority="717" operator="equal">
      <formula>"Closed - Confirmed Fix"</formula>
    </cfRule>
    <cfRule type="cellIs" dxfId="630" priority="718" operator="equal">
      <formula>"Awaiting Fix Date"</formula>
    </cfRule>
    <cfRule type="cellIs" dxfId="629" priority="719" operator="equal">
      <formula>"Awaiting Business Prioritisation"</formula>
    </cfRule>
  </conditionalFormatting>
  <conditionalFormatting sqref="F163">
    <cfRule type="cellIs" dxfId="628" priority="700" operator="equal">
      <formula>"Target Fix Date"</formula>
    </cfRule>
    <cfRule type="cellIs" dxfId="627" priority="701" operator="equal">
      <formula>"In-Flight"</formula>
    </cfRule>
    <cfRule type="cellIs" dxfId="626" priority="702" operator="equal">
      <formula>"Closed - Confirmed Not An Issue"</formula>
    </cfRule>
    <cfRule type="cellIs" dxfId="625" priority="703" operator="equal">
      <formula>"Deployed - Awaiting Signoff"</formula>
    </cfRule>
    <cfRule type="cellIs" dxfId="624" priority="704" operator="equal">
      <formula>"Closed - Workaround"</formula>
    </cfRule>
    <cfRule type="cellIs" dxfId="623" priority="705" operator="equal">
      <formula>"Under Investigation"</formula>
    </cfRule>
    <cfRule type="cellIs" dxfId="622" priority="706" operator="equal">
      <formula>"Awaiting Fix Deployment"</formula>
    </cfRule>
    <cfRule type="cellIs" dxfId="621" priority="707" operator="equal">
      <formula>"Closed - Confirmed Fix"</formula>
    </cfRule>
    <cfRule type="cellIs" dxfId="620" priority="708" operator="equal">
      <formula>"Awaiting Fix Date"</formula>
    </cfRule>
    <cfRule type="cellIs" dxfId="619" priority="709" operator="equal">
      <formula>"Awaiting Business Prioritisation"</formula>
    </cfRule>
  </conditionalFormatting>
  <conditionalFormatting sqref="F164">
    <cfRule type="cellIs" dxfId="618" priority="690" operator="equal">
      <formula>"Target Fix Date"</formula>
    </cfRule>
    <cfRule type="cellIs" dxfId="617" priority="691" operator="equal">
      <formula>"In-Flight"</formula>
    </cfRule>
    <cfRule type="cellIs" dxfId="616" priority="692" operator="equal">
      <formula>"Closed - Confirmed Not An Issue"</formula>
    </cfRule>
    <cfRule type="cellIs" dxfId="615" priority="693" operator="equal">
      <formula>"Deployed - Awaiting Signoff"</formula>
    </cfRule>
    <cfRule type="cellIs" dxfId="614" priority="694" operator="equal">
      <formula>"Closed - Workaround"</formula>
    </cfRule>
    <cfRule type="cellIs" dxfId="613" priority="695" operator="equal">
      <formula>"Under Investigation"</formula>
    </cfRule>
    <cfRule type="cellIs" dxfId="612" priority="696" operator="equal">
      <formula>"Awaiting Fix Deployment"</formula>
    </cfRule>
    <cfRule type="cellIs" dxfId="611" priority="697" operator="equal">
      <formula>"Closed - Confirmed Fix"</formula>
    </cfRule>
    <cfRule type="cellIs" dxfId="610" priority="698" operator="equal">
      <formula>"Awaiting Fix Date"</formula>
    </cfRule>
    <cfRule type="cellIs" dxfId="609" priority="699" operator="equal">
      <formula>"Awaiting Business Prioritisation"</formula>
    </cfRule>
  </conditionalFormatting>
  <conditionalFormatting sqref="F165">
    <cfRule type="cellIs" dxfId="608" priority="680" operator="equal">
      <formula>"Target Fix Date"</formula>
    </cfRule>
    <cfRule type="cellIs" dxfId="607" priority="681" operator="equal">
      <formula>"In-Flight"</formula>
    </cfRule>
    <cfRule type="cellIs" dxfId="606" priority="682" operator="equal">
      <formula>"Closed - Confirmed Not An Issue"</formula>
    </cfRule>
    <cfRule type="cellIs" dxfId="605" priority="683" operator="equal">
      <formula>"Deployed - Awaiting Signoff"</formula>
    </cfRule>
    <cfRule type="cellIs" dxfId="604" priority="684" operator="equal">
      <formula>"Closed - Workaround"</formula>
    </cfRule>
    <cfRule type="cellIs" dxfId="603" priority="685" operator="equal">
      <formula>"Under Investigation"</formula>
    </cfRule>
    <cfRule type="cellIs" dxfId="602" priority="686" operator="equal">
      <formula>"Awaiting Fix Deployment"</formula>
    </cfRule>
    <cfRule type="cellIs" dxfId="601" priority="687" operator="equal">
      <formula>"Closed - Confirmed Fix"</formula>
    </cfRule>
    <cfRule type="cellIs" dxfId="600" priority="688" operator="equal">
      <formula>"Awaiting Fix Date"</formula>
    </cfRule>
    <cfRule type="cellIs" dxfId="599" priority="689" operator="equal">
      <formula>"Awaiting Business Prioritisation"</formula>
    </cfRule>
  </conditionalFormatting>
  <conditionalFormatting sqref="F168">
    <cfRule type="cellIs" dxfId="598" priority="670" operator="equal">
      <formula>"Target Fix Date"</formula>
    </cfRule>
    <cfRule type="cellIs" dxfId="597" priority="671" operator="equal">
      <formula>"In-Flight"</formula>
    </cfRule>
    <cfRule type="cellIs" dxfId="596" priority="672" operator="equal">
      <formula>"Closed - Confirmed Not An Issue"</formula>
    </cfRule>
    <cfRule type="cellIs" dxfId="595" priority="673" operator="equal">
      <formula>"Deployed - Awaiting Signoff"</formula>
    </cfRule>
    <cfRule type="cellIs" dxfId="594" priority="674" operator="equal">
      <formula>"Closed - Workaround"</formula>
    </cfRule>
    <cfRule type="cellIs" dxfId="593" priority="675" operator="equal">
      <formula>"Under Investigation"</formula>
    </cfRule>
    <cfRule type="cellIs" dxfId="592" priority="676" operator="equal">
      <formula>"Awaiting Fix Deployment"</formula>
    </cfRule>
    <cfRule type="cellIs" dxfId="591" priority="677" operator="equal">
      <formula>"Closed - Confirmed Fix"</formula>
    </cfRule>
    <cfRule type="cellIs" dxfId="590" priority="678" operator="equal">
      <formula>"Awaiting Fix Date"</formula>
    </cfRule>
    <cfRule type="cellIs" dxfId="589" priority="679" operator="equal">
      <formula>"Awaiting Business Prioritisation"</formula>
    </cfRule>
  </conditionalFormatting>
  <conditionalFormatting sqref="F132">
    <cfRule type="cellIs" dxfId="588" priority="660" operator="equal">
      <formula>"Target Fix Date"</formula>
    </cfRule>
    <cfRule type="cellIs" dxfId="587" priority="661" operator="equal">
      <formula>"In-Flight"</formula>
    </cfRule>
    <cfRule type="cellIs" dxfId="586" priority="662" operator="equal">
      <formula>"Closed - Confirmed Not An Issue"</formula>
    </cfRule>
    <cfRule type="cellIs" dxfId="585" priority="663" operator="equal">
      <formula>"Deployed - Awaiting Signoff"</formula>
    </cfRule>
    <cfRule type="cellIs" dxfId="584" priority="664" operator="equal">
      <formula>"Closed - Workaround"</formula>
    </cfRule>
    <cfRule type="cellIs" dxfId="583" priority="665" operator="equal">
      <formula>"Under Investigation"</formula>
    </cfRule>
    <cfRule type="cellIs" dxfId="582" priority="666" operator="equal">
      <formula>"Awaiting Fix Deployment"</formula>
    </cfRule>
    <cfRule type="cellIs" dxfId="581" priority="667" operator="equal">
      <formula>"Closed - Confirmed Fix"</formula>
    </cfRule>
    <cfRule type="cellIs" dxfId="580" priority="668" operator="equal">
      <formula>"Awaiting Fix Date"</formula>
    </cfRule>
    <cfRule type="cellIs" dxfId="579" priority="669" operator="equal">
      <formula>"Awaiting Business Prioritisation"</formula>
    </cfRule>
  </conditionalFormatting>
  <conditionalFormatting sqref="F129">
    <cfRule type="cellIs" dxfId="578" priority="650" operator="equal">
      <formula>"Target Fix Date"</formula>
    </cfRule>
    <cfRule type="cellIs" dxfId="577" priority="651" operator="equal">
      <formula>"In-Flight"</formula>
    </cfRule>
    <cfRule type="cellIs" dxfId="576" priority="652" operator="equal">
      <formula>"Closed - Confirmed Not An Issue"</formula>
    </cfRule>
    <cfRule type="cellIs" dxfId="575" priority="653" operator="equal">
      <formula>"Deployed - Awaiting Signoff"</formula>
    </cfRule>
    <cfRule type="cellIs" dxfId="574" priority="654" operator="equal">
      <formula>"Closed - Workaround"</formula>
    </cfRule>
    <cfRule type="cellIs" dxfId="573" priority="655" operator="equal">
      <formula>"Under Investigation"</formula>
    </cfRule>
    <cfRule type="cellIs" dxfId="572" priority="656" operator="equal">
      <formula>"Awaiting Fix Deployment"</formula>
    </cfRule>
    <cfRule type="cellIs" dxfId="571" priority="657" operator="equal">
      <formula>"Closed - Confirmed Fix"</formula>
    </cfRule>
    <cfRule type="cellIs" dxfId="570" priority="658" operator="equal">
      <formula>"Awaiting Fix Date"</formula>
    </cfRule>
    <cfRule type="cellIs" dxfId="569" priority="659" operator="equal">
      <formula>"Awaiting Business Prioritisation"</formula>
    </cfRule>
  </conditionalFormatting>
  <conditionalFormatting sqref="F126">
    <cfRule type="cellIs" dxfId="568" priority="640" operator="equal">
      <formula>"Target Fix Date"</formula>
    </cfRule>
    <cfRule type="cellIs" dxfId="567" priority="641" operator="equal">
      <formula>"In-Flight"</formula>
    </cfRule>
    <cfRule type="cellIs" dxfId="566" priority="642" operator="equal">
      <formula>"Closed - Confirmed Not An Issue"</formula>
    </cfRule>
    <cfRule type="cellIs" dxfId="565" priority="643" operator="equal">
      <formula>"Deployed - Awaiting Signoff"</formula>
    </cfRule>
    <cfRule type="cellIs" dxfId="564" priority="644" operator="equal">
      <formula>"Closed - Workaround"</formula>
    </cfRule>
    <cfRule type="cellIs" dxfId="563" priority="645" operator="equal">
      <formula>"Under Investigation"</formula>
    </cfRule>
    <cfRule type="cellIs" dxfId="562" priority="646" operator="equal">
      <formula>"Awaiting Fix Deployment"</formula>
    </cfRule>
    <cfRule type="cellIs" dxfId="561" priority="647" operator="equal">
      <formula>"Closed - Confirmed Fix"</formula>
    </cfRule>
    <cfRule type="cellIs" dxfId="560" priority="648" operator="equal">
      <formula>"Awaiting Fix Date"</formula>
    </cfRule>
    <cfRule type="cellIs" dxfId="559" priority="649" operator="equal">
      <formula>"Awaiting Business Prioritisation"</formula>
    </cfRule>
  </conditionalFormatting>
  <conditionalFormatting sqref="F130">
    <cfRule type="cellIs" dxfId="558" priority="630" operator="equal">
      <formula>"Target Fix Date"</formula>
    </cfRule>
    <cfRule type="cellIs" dxfId="557" priority="631" operator="equal">
      <formula>"In-Flight"</formula>
    </cfRule>
    <cfRule type="cellIs" dxfId="556" priority="632" operator="equal">
      <formula>"Closed - Confirmed Not An Issue"</formula>
    </cfRule>
    <cfRule type="cellIs" dxfId="555" priority="633" operator="equal">
      <formula>"Deployed - Awaiting Signoff"</formula>
    </cfRule>
    <cfRule type="cellIs" dxfId="554" priority="634" operator="equal">
      <formula>"Closed - Workaround"</formula>
    </cfRule>
    <cfRule type="cellIs" dxfId="553" priority="635" operator="equal">
      <formula>"Under Investigation"</formula>
    </cfRule>
    <cfRule type="cellIs" dxfId="552" priority="636" operator="equal">
      <formula>"Awaiting Fix Deployment"</formula>
    </cfRule>
    <cfRule type="cellIs" dxfId="551" priority="637" operator="equal">
      <formula>"Closed - Confirmed Fix"</formula>
    </cfRule>
    <cfRule type="cellIs" dxfId="550" priority="638" operator="equal">
      <formula>"Awaiting Fix Date"</formula>
    </cfRule>
    <cfRule type="cellIs" dxfId="549" priority="639" operator="equal">
      <formula>"Awaiting Business Prioritisation"</formula>
    </cfRule>
  </conditionalFormatting>
  <conditionalFormatting sqref="F86">
    <cfRule type="cellIs" dxfId="548" priority="620" operator="equal">
      <formula>"Target Fix Date"</formula>
    </cfRule>
    <cfRule type="cellIs" dxfId="547" priority="621" operator="equal">
      <formula>"In-Flight"</formula>
    </cfRule>
    <cfRule type="cellIs" dxfId="546" priority="622" operator="equal">
      <formula>"Closed - Confirmed Not An Issue"</formula>
    </cfRule>
    <cfRule type="cellIs" dxfId="545" priority="623" operator="equal">
      <formula>"Deployed - Awaiting Signoff"</formula>
    </cfRule>
    <cfRule type="cellIs" dxfId="544" priority="624" operator="equal">
      <formula>"Closed - Workaround"</formula>
    </cfRule>
    <cfRule type="cellIs" dxfId="543" priority="625" operator="equal">
      <formula>"Under Investigation"</formula>
    </cfRule>
    <cfRule type="cellIs" dxfId="542" priority="626" operator="equal">
      <formula>"Awaiting Fix Deployment"</formula>
    </cfRule>
    <cfRule type="cellIs" dxfId="541" priority="627" operator="equal">
      <formula>"Closed - Confirmed Fix"</formula>
    </cfRule>
    <cfRule type="cellIs" dxfId="540" priority="628" operator="equal">
      <formula>"Awaiting Fix Date"</formula>
    </cfRule>
    <cfRule type="cellIs" dxfId="539" priority="629" operator="equal">
      <formula>"Awaiting Business Prioritisation"</formula>
    </cfRule>
  </conditionalFormatting>
  <conditionalFormatting sqref="F17">
    <cfRule type="cellIs" dxfId="538" priority="610" operator="equal">
      <formula>"Target Fix Date"</formula>
    </cfRule>
    <cfRule type="cellIs" dxfId="537" priority="611" operator="equal">
      <formula>"In-Flight"</formula>
    </cfRule>
    <cfRule type="cellIs" dxfId="536" priority="612" operator="equal">
      <formula>"Closed - Confirmed Not An Issue"</formula>
    </cfRule>
    <cfRule type="cellIs" dxfId="535" priority="613" operator="equal">
      <formula>"Deployed - Awaiting Signoff"</formula>
    </cfRule>
    <cfRule type="cellIs" dxfId="534" priority="614" operator="equal">
      <formula>"Closed - Workaround"</formula>
    </cfRule>
    <cfRule type="cellIs" dxfId="533" priority="615" operator="equal">
      <formula>"Under Investigation"</formula>
    </cfRule>
    <cfRule type="cellIs" dxfId="532" priority="616" operator="equal">
      <formula>"Awaiting Fix Deployment"</formula>
    </cfRule>
    <cfRule type="cellIs" dxfId="531" priority="617" operator="equal">
      <formula>"Closed - Confirmed Fix"</formula>
    </cfRule>
    <cfRule type="cellIs" dxfId="530" priority="618" operator="equal">
      <formula>"Awaiting Fix Date"</formula>
    </cfRule>
    <cfRule type="cellIs" dxfId="529" priority="619" operator="equal">
      <formula>"Awaiting Business Prioritisation"</formula>
    </cfRule>
  </conditionalFormatting>
  <conditionalFormatting sqref="F151">
    <cfRule type="cellIs" dxfId="528" priority="600" operator="equal">
      <formula>"Target Fix Date"</formula>
    </cfRule>
    <cfRule type="cellIs" dxfId="527" priority="601" operator="equal">
      <formula>"In-Flight"</formula>
    </cfRule>
    <cfRule type="cellIs" dxfId="526" priority="602" operator="equal">
      <formula>"Closed - Confirmed Not An Issue"</formula>
    </cfRule>
    <cfRule type="cellIs" dxfId="525" priority="603" operator="equal">
      <formula>"Deployed - Awaiting Signoff"</formula>
    </cfRule>
    <cfRule type="cellIs" dxfId="524" priority="604" operator="equal">
      <formula>"Closed - Workaround"</formula>
    </cfRule>
    <cfRule type="cellIs" dxfId="523" priority="605" operator="equal">
      <formula>"Under Investigation"</formula>
    </cfRule>
    <cfRule type="cellIs" dxfId="522" priority="606" operator="equal">
      <formula>"Awaiting Fix Deployment"</formula>
    </cfRule>
    <cfRule type="cellIs" dxfId="521" priority="607" operator="equal">
      <formula>"Closed - Confirmed Fix"</formula>
    </cfRule>
    <cfRule type="cellIs" dxfId="520" priority="608" operator="equal">
      <formula>"Awaiting Fix Date"</formula>
    </cfRule>
    <cfRule type="cellIs" dxfId="519" priority="609" operator="equal">
      <formula>"Awaiting Business Prioritisation"</formula>
    </cfRule>
  </conditionalFormatting>
  <conditionalFormatting sqref="F152">
    <cfRule type="cellIs" dxfId="518" priority="590" operator="equal">
      <formula>"Target Fix Date"</formula>
    </cfRule>
    <cfRule type="cellIs" dxfId="517" priority="591" operator="equal">
      <formula>"In-Flight"</formula>
    </cfRule>
    <cfRule type="cellIs" dxfId="516" priority="592" operator="equal">
      <formula>"Closed - Confirmed Not An Issue"</formula>
    </cfRule>
    <cfRule type="cellIs" dxfId="515" priority="593" operator="equal">
      <formula>"Deployed - Awaiting Signoff"</formula>
    </cfRule>
    <cfRule type="cellIs" dxfId="514" priority="594" operator="equal">
      <formula>"Closed - Workaround"</formula>
    </cfRule>
    <cfRule type="cellIs" dxfId="513" priority="595" operator="equal">
      <formula>"Under Investigation"</formula>
    </cfRule>
    <cfRule type="cellIs" dxfId="512" priority="596" operator="equal">
      <formula>"Awaiting Fix Deployment"</formula>
    </cfRule>
    <cfRule type="cellIs" dxfId="511" priority="597" operator="equal">
      <formula>"Closed - Confirmed Fix"</formula>
    </cfRule>
    <cfRule type="cellIs" dxfId="510" priority="598" operator="equal">
      <formula>"Awaiting Fix Date"</formula>
    </cfRule>
    <cfRule type="cellIs" dxfId="509" priority="599" operator="equal">
      <formula>"Awaiting Business Prioritisation"</formula>
    </cfRule>
  </conditionalFormatting>
  <conditionalFormatting sqref="F153">
    <cfRule type="cellIs" dxfId="508" priority="580" operator="equal">
      <formula>"Target Fix Date"</formula>
    </cfRule>
    <cfRule type="cellIs" dxfId="507" priority="581" operator="equal">
      <formula>"In-Flight"</formula>
    </cfRule>
    <cfRule type="cellIs" dxfId="506" priority="582" operator="equal">
      <formula>"Closed - Confirmed Not An Issue"</formula>
    </cfRule>
    <cfRule type="cellIs" dxfId="505" priority="583" operator="equal">
      <formula>"Deployed - Awaiting Signoff"</formula>
    </cfRule>
    <cfRule type="cellIs" dxfId="504" priority="584" operator="equal">
      <formula>"Closed - Workaround"</formula>
    </cfRule>
    <cfRule type="cellIs" dxfId="503" priority="585" operator="equal">
      <formula>"Under Investigation"</formula>
    </cfRule>
    <cfRule type="cellIs" dxfId="502" priority="586" operator="equal">
      <formula>"Awaiting Fix Deployment"</formula>
    </cfRule>
    <cfRule type="cellIs" dxfId="501" priority="587" operator="equal">
      <formula>"Closed - Confirmed Fix"</formula>
    </cfRule>
    <cfRule type="cellIs" dxfId="500" priority="588" operator="equal">
      <formula>"Awaiting Fix Date"</formula>
    </cfRule>
    <cfRule type="cellIs" dxfId="499" priority="589" operator="equal">
      <formula>"Awaiting Business Prioritisation"</formula>
    </cfRule>
  </conditionalFormatting>
  <conditionalFormatting sqref="F154">
    <cfRule type="cellIs" dxfId="498" priority="570" operator="equal">
      <formula>"Target Fix Date"</formula>
    </cfRule>
    <cfRule type="cellIs" dxfId="497" priority="571" operator="equal">
      <formula>"In-Flight"</formula>
    </cfRule>
    <cfRule type="cellIs" dxfId="496" priority="572" operator="equal">
      <formula>"Closed - Confirmed Not An Issue"</formula>
    </cfRule>
    <cfRule type="cellIs" dxfId="495" priority="573" operator="equal">
      <formula>"Deployed - Awaiting Signoff"</formula>
    </cfRule>
    <cfRule type="cellIs" dxfId="494" priority="574" operator="equal">
      <formula>"Closed - Workaround"</formula>
    </cfRule>
    <cfRule type="cellIs" dxfId="493" priority="575" operator="equal">
      <formula>"Under Investigation"</formula>
    </cfRule>
    <cfRule type="cellIs" dxfId="492" priority="576" operator="equal">
      <formula>"Awaiting Fix Deployment"</formula>
    </cfRule>
    <cfRule type="cellIs" dxfId="491" priority="577" operator="equal">
      <formula>"Closed - Confirmed Fix"</formula>
    </cfRule>
    <cfRule type="cellIs" dxfId="490" priority="578" operator="equal">
      <formula>"Awaiting Fix Date"</formula>
    </cfRule>
    <cfRule type="cellIs" dxfId="489" priority="579" operator="equal">
      <formula>"Awaiting Business Prioritisation"</formula>
    </cfRule>
  </conditionalFormatting>
  <conditionalFormatting sqref="F155">
    <cfRule type="cellIs" dxfId="488" priority="560" operator="equal">
      <formula>"Target Fix Date"</formula>
    </cfRule>
    <cfRule type="cellIs" dxfId="487" priority="561" operator="equal">
      <formula>"In-Flight"</formula>
    </cfRule>
    <cfRule type="cellIs" dxfId="486" priority="562" operator="equal">
      <formula>"Closed - Confirmed Not An Issue"</formula>
    </cfRule>
    <cfRule type="cellIs" dxfId="485" priority="563" operator="equal">
      <formula>"Deployed - Awaiting Signoff"</formula>
    </cfRule>
    <cfRule type="cellIs" dxfId="484" priority="564" operator="equal">
      <formula>"Closed - Workaround"</formula>
    </cfRule>
    <cfRule type="cellIs" dxfId="483" priority="565" operator="equal">
      <formula>"Under Investigation"</formula>
    </cfRule>
    <cfRule type="cellIs" dxfId="482" priority="566" operator="equal">
      <formula>"Awaiting Fix Deployment"</formula>
    </cfRule>
    <cfRule type="cellIs" dxfId="481" priority="567" operator="equal">
      <formula>"Closed - Confirmed Fix"</formula>
    </cfRule>
    <cfRule type="cellIs" dxfId="480" priority="568" operator="equal">
      <formula>"Awaiting Fix Date"</formula>
    </cfRule>
    <cfRule type="cellIs" dxfId="479" priority="569" operator="equal">
      <formula>"Awaiting Business Prioritisation"</formula>
    </cfRule>
  </conditionalFormatting>
  <conditionalFormatting sqref="F156">
    <cfRule type="cellIs" dxfId="478" priority="550" operator="equal">
      <formula>"Target Fix Date"</formula>
    </cfRule>
    <cfRule type="cellIs" dxfId="477" priority="551" operator="equal">
      <formula>"In-Flight"</formula>
    </cfRule>
    <cfRule type="cellIs" dxfId="476" priority="552" operator="equal">
      <formula>"Closed - Confirmed Not An Issue"</formula>
    </cfRule>
    <cfRule type="cellIs" dxfId="475" priority="553" operator="equal">
      <formula>"Deployed - Awaiting Signoff"</formula>
    </cfRule>
    <cfRule type="cellIs" dxfId="474" priority="554" operator="equal">
      <formula>"Closed - Workaround"</formula>
    </cfRule>
    <cfRule type="cellIs" dxfId="473" priority="555" operator="equal">
      <formula>"Under Investigation"</formula>
    </cfRule>
    <cfRule type="cellIs" dxfId="472" priority="556" operator="equal">
      <formula>"Awaiting Fix Deployment"</formula>
    </cfRule>
    <cfRule type="cellIs" dxfId="471" priority="557" operator="equal">
      <formula>"Closed - Confirmed Fix"</formula>
    </cfRule>
    <cfRule type="cellIs" dxfId="470" priority="558" operator="equal">
      <formula>"Awaiting Fix Date"</formula>
    </cfRule>
    <cfRule type="cellIs" dxfId="469" priority="559" operator="equal">
      <formula>"Awaiting Business Prioritisation"</formula>
    </cfRule>
  </conditionalFormatting>
  <conditionalFormatting sqref="F174">
    <cfRule type="cellIs" dxfId="468" priority="540" operator="equal">
      <formula>"Target Fix Date"</formula>
    </cfRule>
    <cfRule type="cellIs" dxfId="467" priority="541" operator="equal">
      <formula>"In-Flight"</formula>
    </cfRule>
    <cfRule type="cellIs" dxfId="466" priority="542" operator="equal">
      <formula>"Closed - Confirmed Not An Issue"</formula>
    </cfRule>
    <cfRule type="cellIs" dxfId="465" priority="543" operator="equal">
      <formula>"Deployed - Awaiting Signoff"</formula>
    </cfRule>
    <cfRule type="cellIs" dxfId="464" priority="544" operator="equal">
      <formula>"Closed - Workaround"</formula>
    </cfRule>
    <cfRule type="cellIs" dxfId="463" priority="545" operator="equal">
      <formula>"Under Investigation"</formula>
    </cfRule>
    <cfRule type="cellIs" dxfId="462" priority="546" operator="equal">
      <formula>"Awaiting Fix Deployment"</formula>
    </cfRule>
    <cfRule type="cellIs" dxfId="461" priority="547" operator="equal">
      <formula>"Closed - Confirmed Fix"</formula>
    </cfRule>
    <cfRule type="cellIs" dxfId="460" priority="548" operator="equal">
      <formula>"Awaiting Fix Date"</formula>
    </cfRule>
    <cfRule type="cellIs" dxfId="459" priority="549" operator="equal">
      <formula>"Awaiting Business Prioritisation"</formula>
    </cfRule>
  </conditionalFormatting>
  <conditionalFormatting sqref="F177">
    <cfRule type="cellIs" dxfId="458" priority="530" operator="equal">
      <formula>"Target Fix Date"</formula>
    </cfRule>
    <cfRule type="cellIs" dxfId="457" priority="531" operator="equal">
      <formula>"In-Flight"</formula>
    </cfRule>
    <cfRule type="cellIs" dxfId="456" priority="532" operator="equal">
      <formula>"Closed - Confirmed Not An Issue"</formula>
    </cfRule>
    <cfRule type="cellIs" dxfId="455" priority="533" operator="equal">
      <formula>"Deployed - Awaiting Signoff"</formula>
    </cfRule>
    <cfRule type="cellIs" dxfId="454" priority="534" operator="equal">
      <formula>"Closed - Workaround"</formula>
    </cfRule>
    <cfRule type="cellIs" dxfId="453" priority="535" operator="equal">
      <formula>"Under Investigation"</formula>
    </cfRule>
    <cfRule type="cellIs" dxfId="452" priority="536" operator="equal">
      <formula>"Awaiting Fix Deployment"</formula>
    </cfRule>
    <cfRule type="cellIs" dxfId="451" priority="537" operator="equal">
      <formula>"Closed - Confirmed Fix"</formula>
    </cfRule>
    <cfRule type="cellIs" dxfId="450" priority="538" operator="equal">
      <formula>"Awaiting Fix Date"</formula>
    </cfRule>
    <cfRule type="cellIs" dxfId="449" priority="539" operator="equal">
      <formula>"Awaiting Business Prioritisation"</formula>
    </cfRule>
  </conditionalFormatting>
  <conditionalFormatting sqref="F7">
    <cfRule type="cellIs" dxfId="448" priority="520" operator="equal">
      <formula>"Target Fix Date"</formula>
    </cfRule>
    <cfRule type="cellIs" dxfId="447" priority="521" operator="equal">
      <formula>"In-Flight"</formula>
    </cfRule>
    <cfRule type="cellIs" dxfId="446" priority="522" operator="equal">
      <formula>"Closed - Confirmed Not An Issue"</formula>
    </cfRule>
    <cfRule type="cellIs" dxfId="445" priority="523" operator="equal">
      <formula>"Deployed - Awaiting Signoff"</formula>
    </cfRule>
    <cfRule type="cellIs" dxfId="444" priority="524" operator="equal">
      <formula>"Closed - Workaround"</formula>
    </cfRule>
    <cfRule type="cellIs" dxfId="443" priority="525" operator="equal">
      <formula>"Under Investigation"</formula>
    </cfRule>
    <cfRule type="cellIs" dxfId="442" priority="526" operator="equal">
      <formula>"Awaiting Fix Deployment"</formula>
    </cfRule>
    <cfRule type="cellIs" dxfId="441" priority="527" operator="equal">
      <formula>"Closed - Confirmed Fix"</formula>
    </cfRule>
    <cfRule type="cellIs" dxfId="440" priority="528" operator="equal">
      <formula>"Awaiting Fix Date"</formula>
    </cfRule>
    <cfRule type="cellIs" dxfId="439" priority="529" operator="equal">
      <formula>"Awaiting Business Prioritisation"</formula>
    </cfRule>
  </conditionalFormatting>
  <conditionalFormatting sqref="F76">
    <cfRule type="cellIs" dxfId="438" priority="510" operator="equal">
      <formula>"Target Fix Date"</formula>
    </cfRule>
    <cfRule type="cellIs" dxfId="437" priority="511" operator="equal">
      <formula>"In-Flight"</formula>
    </cfRule>
    <cfRule type="cellIs" dxfId="436" priority="512" operator="equal">
      <formula>"Closed - Confirmed Not An Issue"</formula>
    </cfRule>
    <cfRule type="cellIs" dxfId="435" priority="513" operator="equal">
      <formula>"Deployed - Awaiting Signoff"</formula>
    </cfRule>
    <cfRule type="cellIs" dxfId="434" priority="514" operator="equal">
      <formula>"Closed - Workaround"</formula>
    </cfRule>
    <cfRule type="cellIs" dxfId="433" priority="515" operator="equal">
      <formula>"Under Investigation"</formula>
    </cfRule>
    <cfRule type="cellIs" dxfId="432" priority="516" operator="equal">
      <formula>"Awaiting Fix Deployment"</formula>
    </cfRule>
    <cfRule type="cellIs" dxfId="431" priority="517" operator="equal">
      <formula>"Closed - Confirmed Fix"</formula>
    </cfRule>
    <cfRule type="cellIs" dxfId="430" priority="518" operator="equal">
      <formula>"Awaiting Fix Date"</formula>
    </cfRule>
    <cfRule type="cellIs" dxfId="429" priority="519" operator="equal">
      <formula>"Awaiting Business Prioritisation"</formula>
    </cfRule>
  </conditionalFormatting>
  <conditionalFormatting sqref="F192:F196 F206:F207 F198 F209 F229 F202 F212 F200 F238 F217 F221 F234:F235">
    <cfRule type="cellIs" dxfId="428" priority="500" operator="equal">
      <formula>"Target Fix Date"</formula>
    </cfRule>
    <cfRule type="cellIs" dxfId="427" priority="501" operator="equal">
      <formula>"In-Flight"</formula>
    </cfRule>
    <cfRule type="cellIs" dxfId="426" priority="502" operator="equal">
      <formula>"Closed - Confirmed Not An Issue"</formula>
    </cfRule>
    <cfRule type="cellIs" dxfId="425" priority="503" operator="equal">
      <formula>"Deployed - Awaiting Signoff"</formula>
    </cfRule>
    <cfRule type="cellIs" dxfId="424" priority="504" operator="equal">
      <formula>"Closed - Workaround"</formula>
    </cfRule>
    <cfRule type="cellIs" dxfId="423" priority="505" operator="equal">
      <formula>"Under Investigation"</formula>
    </cfRule>
    <cfRule type="cellIs" dxfId="422" priority="506" operator="equal">
      <formula>"Awaiting Fix Deployment"</formula>
    </cfRule>
    <cfRule type="cellIs" dxfId="421" priority="507" operator="equal">
      <formula>"Closed - Confirmed Fix"</formula>
    </cfRule>
    <cfRule type="cellIs" dxfId="420" priority="508" operator="equal">
      <formula>"Awaiting Fix Date"</formula>
    </cfRule>
    <cfRule type="cellIs" dxfId="419" priority="509" operator="equal">
      <formula>"Awaiting Business Prioritisation"</formula>
    </cfRule>
  </conditionalFormatting>
  <conditionalFormatting sqref="F233">
    <cfRule type="cellIs" dxfId="418" priority="490" operator="equal">
      <formula>"Target Fix Date"</formula>
    </cfRule>
    <cfRule type="cellIs" dxfId="417" priority="491" operator="equal">
      <formula>"In-Flight"</formula>
    </cfRule>
    <cfRule type="cellIs" dxfId="416" priority="492" operator="equal">
      <formula>"Closed - Confirmed Not An Issue"</formula>
    </cfRule>
    <cfRule type="cellIs" dxfId="415" priority="493" operator="equal">
      <formula>"Deployed - Awaiting Signoff"</formula>
    </cfRule>
    <cfRule type="cellIs" dxfId="414" priority="494" operator="equal">
      <formula>"Closed - Workaround"</formula>
    </cfRule>
    <cfRule type="cellIs" dxfId="413" priority="495" operator="equal">
      <formula>"Under Investigation"</formula>
    </cfRule>
    <cfRule type="cellIs" dxfId="412" priority="496" operator="equal">
      <formula>"Awaiting Fix Deployment"</formula>
    </cfRule>
    <cfRule type="cellIs" dxfId="411" priority="497" operator="equal">
      <formula>"Closed - Confirmed Fix"</formula>
    </cfRule>
    <cfRule type="cellIs" dxfId="410" priority="498" operator="equal">
      <formula>"Awaiting Fix Date"</formula>
    </cfRule>
    <cfRule type="cellIs" dxfId="409" priority="499" operator="equal">
      <formula>"Awaiting Business Prioritisation"</formula>
    </cfRule>
  </conditionalFormatting>
  <conditionalFormatting sqref="F205 F208">
    <cfRule type="cellIs" dxfId="408" priority="480" operator="equal">
      <formula>"Target Fix Date"</formula>
    </cfRule>
    <cfRule type="cellIs" dxfId="407" priority="481" operator="equal">
      <formula>"In-Flight"</formula>
    </cfRule>
    <cfRule type="cellIs" dxfId="406" priority="482" operator="equal">
      <formula>"Closed - Confirmed Not An Issue"</formula>
    </cfRule>
    <cfRule type="cellIs" dxfId="405" priority="483" operator="equal">
      <formula>"Deployed - Awaiting Signoff"</formula>
    </cfRule>
    <cfRule type="cellIs" dxfId="404" priority="484" operator="equal">
      <formula>"Closed - Workaround"</formula>
    </cfRule>
    <cfRule type="cellIs" dxfId="403" priority="485" operator="equal">
      <formula>"Under Investigation"</formula>
    </cfRule>
    <cfRule type="cellIs" dxfId="402" priority="486" operator="equal">
      <formula>"Awaiting Fix Deployment"</formula>
    </cfRule>
    <cfRule type="cellIs" dxfId="401" priority="487" operator="equal">
      <formula>"Closed - Confirmed Fix"</formula>
    </cfRule>
    <cfRule type="cellIs" dxfId="400" priority="488" operator="equal">
      <formula>"Awaiting Fix Date"</formula>
    </cfRule>
    <cfRule type="cellIs" dxfId="399" priority="489" operator="equal">
      <formula>"Awaiting Business Prioritisation"</formula>
    </cfRule>
  </conditionalFormatting>
  <conditionalFormatting sqref="F257">
    <cfRule type="cellIs" dxfId="398" priority="470" operator="equal">
      <formula>"Target Fix Date"</formula>
    </cfRule>
    <cfRule type="cellIs" dxfId="397" priority="471" operator="equal">
      <formula>"In-Flight"</formula>
    </cfRule>
    <cfRule type="cellIs" dxfId="396" priority="472" operator="equal">
      <formula>"Closed - Confirmed Not An Issue"</formula>
    </cfRule>
    <cfRule type="cellIs" dxfId="395" priority="473" operator="equal">
      <formula>"Deployed - Awaiting Signoff"</formula>
    </cfRule>
    <cfRule type="cellIs" dxfId="394" priority="474" operator="equal">
      <formula>"Closed - Workaround"</formula>
    </cfRule>
    <cfRule type="cellIs" dxfId="393" priority="475" operator="equal">
      <formula>"Under Investigation"</formula>
    </cfRule>
    <cfRule type="cellIs" dxfId="392" priority="476" operator="equal">
      <formula>"Awaiting Fix Deployment"</formula>
    </cfRule>
    <cfRule type="cellIs" dxfId="391" priority="477" operator="equal">
      <formula>"Closed - Confirmed Fix"</formula>
    </cfRule>
    <cfRule type="cellIs" dxfId="390" priority="478" operator="equal">
      <formula>"Awaiting Fix Date"</formula>
    </cfRule>
    <cfRule type="cellIs" dxfId="389" priority="479" operator="equal">
      <formula>"Awaiting Business Prioritisation"</formula>
    </cfRule>
  </conditionalFormatting>
  <conditionalFormatting sqref="F259">
    <cfRule type="cellIs" dxfId="388" priority="460" operator="equal">
      <formula>"Target Fix Date"</formula>
    </cfRule>
    <cfRule type="cellIs" dxfId="387" priority="461" operator="equal">
      <formula>"In-Flight"</formula>
    </cfRule>
    <cfRule type="cellIs" dxfId="386" priority="462" operator="equal">
      <formula>"Closed - Confirmed Not An Issue"</formula>
    </cfRule>
    <cfRule type="cellIs" dxfId="385" priority="463" operator="equal">
      <formula>"Deployed - Awaiting Signoff"</formula>
    </cfRule>
    <cfRule type="cellIs" dxfId="384" priority="464" operator="equal">
      <formula>"Closed - Workaround"</formula>
    </cfRule>
    <cfRule type="cellIs" dxfId="383" priority="465" operator="equal">
      <formula>"Under Investigation"</formula>
    </cfRule>
    <cfRule type="cellIs" dxfId="382" priority="466" operator="equal">
      <formula>"Awaiting Fix Deployment"</formula>
    </cfRule>
    <cfRule type="cellIs" dxfId="381" priority="467" operator="equal">
      <formula>"Closed - Confirmed Fix"</formula>
    </cfRule>
    <cfRule type="cellIs" dxfId="380" priority="468" operator="equal">
      <formula>"Awaiting Fix Date"</formula>
    </cfRule>
    <cfRule type="cellIs" dxfId="379" priority="469" operator="equal">
      <formula>"Awaiting Business Prioritisation"</formula>
    </cfRule>
  </conditionalFormatting>
  <conditionalFormatting sqref="F260:F269">
    <cfRule type="cellIs" dxfId="378" priority="450" operator="equal">
      <formula>"Target Fix Date"</formula>
    </cfRule>
    <cfRule type="cellIs" dxfId="377" priority="451" operator="equal">
      <formula>"In-Flight"</formula>
    </cfRule>
    <cfRule type="cellIs" dxfId="376" priority="452" operator="equal">
      <formula>"Closed - Confirmed Not An Issue"</formula>
    </cfRule>
    <cfRule type="cellIs" dxfId="375" priority="453" operator="equal">
      <formula>"Deployed - Awaiting Signoff"</formula>
    </cfRule>
    <cfRule type="cellIs" dxfId="374" priority="454" operator="equal">
      <formula>"Closed - Workaround"</formula>
    </cfRule>
    <cfRule type="cellIs" dxfId="373" priority="455" operator="equal">
      <formula>"Under Investigation"</formula>
    </cfRule>
    <cfRule type="cellIs" dxfId="372" priority="456" operator="equal">
      <formula>"Awaiting Fix Deployment"</formula>
    </cfRule>
    <cfRule type="cellIs" dxfId="371" priority="457" operator="equal">
      <formula>"Closed - Confirmed Fix"</formula>
    </cfRule>
    <cfRule type="cellIs" dxfId="370" priority="458" operator="equal">
      <formula>"Awaiting Fix Date"</formula>
    </cfRule>
    <cfRule type="cellIs" dxfId="369" priority="459" operator="equal">
      <formula>"Awaiting Business Prioritisation"</formula>
    </cfRule>
  </conditionalFormatting>
  <conditionalFormatting sqref="F232">
    <cfRule type="cellIs" dxfId="368" priority="440" operator="equal">
      <formula>"Target Fix Date"</formula>
    </cfRule>
    <cfRule type="cellIs" dxfId="367" priority="441" operator="equal">
      <formula>"In-Flight"</formula>
    </cfRule>
    <cfRule type="cellIs" dxfId="366" priority="442" operator="equal">
      <formula>"Closed - Confirmed Not An Issue"</formula>
    </cfRule>
    <cfRule type="cellIs" dxfId="365" priority="443" operator="equal">
      <formula>"Deployed - Awaiting Signoff"</formula>
    </cfRule>
    <cfRule type="cellIs" dxfId="364" priority="444" operator="equal">
      <formula>"Closed - Workaround"</formula>
    </cfRule>
    <cfRule type="cellIs" dxfId="363" priority="445" operator="equal">
      <formula>"Under Investigation"</formula>
    </cfRule>
    <cfRule type="cellIs" dxfId="362" priority="446" operator="equal">
      <formula>"Awaiting Fix Deployment"</formula>
    </cfRule>
    <cfRule type="cellIs" dxfId="361" priority="447" operator="equal">
      <formula>"Closed - Confirmed Fix"</formula>
    </cfRule>
    <cfRule type="cellIs" dxfId="360" priority="448" operator="equal">
      <formula>"Awaiting Fix Date"</formula>
    </cfRule>
    <cfRule type="cellIs" dxfId="359" priority="449" operator="equal">
      <formula>"Awaiting Business Prioritisation"</formula>
    </cfRule>
  </conditionalFormatting>
  <conditionalFormatting sqref="F227">
    <cfRule type="cellIs" dxfId="358" priority="430" operator="equal">
      <formula>"Target Fix Date"</formula>
    </cfRule>
    <cfRule type="cellIs" dxfId="357" priority="431" operator="equal">
      <formula>"In-Flight"</formula>
    </cfRule>
    <cfRule type="cellIs" dxfId="356" priority="432" operator="equal">
      <formula>"Closed - Confirmed Not An Issue"</formula>
    </cfRule>
    <cfRule type="cellIs" dxfId="355" priority="433" operator="equal">
      <formula>"Deployed - Awaiting Signoff"</formula>
    </cfRule>
    <cfRule type="cellIs" dxfId="354" priority="434" operator="equal">
      <formula>"Closed - Workaround"</formula>
    </cfRule>
    <cfRule type="cellIs" dxfId="353" priority="435" operator="equal">
      <formula>"Under Investigation"</formula>
    </cfRule>
    <cfRule type="cellIs" dxfId="352" priority="436" operator="equal">
      <formula>"Awaiting Fix Deployment"</formula>
    </cfRule>
    <cfRule type="cellIs" dxfId="351" priority="437" operator="equal">
      <formula>"Closed - Confirmed Fix"</formula>
    </cfRule>
    <cfRule type="cellIs" dxfId="350" priority="438" operator="equal">
      <formula>"Awaiting Fix Date"</formula>
    </cfRule>
    <cfRule type="cellIs" dxfId="349" priority="439" operator="equal">
      <formula>"Awaiting Business Prioritisation"</formula>
    </cfRule>
  </conditionalFormatting>
  <conditionalFormatting sqref="F201">
    <cfRule type="cellIs" dxfId="348" priority="420" operator="equal">
      <formula>"Target Fix Date"</formula>
    </cfRule>
    <cfRule type="cellIs" dxfId="347" priority="421" operator="equal">
      <formula>"In-Flight"</formula>
    </cfRule>
    <cfRule type="cellIs" dxfId="346" priority="422" operator="equal">
      <formula>"Closed - Confirmed Not An Issue"</formula>
    </cfRule>
    <cfRule type="cellIs" dxfId="345" priority="423" operator="equal">
      <formula>"Deployed - Awaiting Signoff"</formula>
    </cfRule>
    <cfRule type="cellIs" dxfId="344" priority="424" operator="equal">
      <formula>"Closed - Workaround"</formula>
    </cfRule>
    <cfRule type="cellIs" dxfId="343" priority="425" operator="equal">
      <formula>"Under Investigation"</formula>
    </cfRule>
    <cfRule type="cellIs" dxfId="342" priority="426" operator="equal">
      <formula>"Awaiting Fix Deployment"</formula>
    </cfRule>
    <cfRule type="cellIs" dxfId="341" priority="427" operator="equal">
      <formula>"Closed - Confirmed Fix"</formula>
    </cfRule>
    <cfRule type="cellIs" dxfId="340" priority="428" operator="equal">
      <formula>"Awaiting Fix Date"</formula>
    </cfRule>
    <cfRule type="cellIs" dxfId="339" priority="429" operator="equal">
      <formula>"Awaiting Business Prioritisation"</formula>
    </cfRule>
  </conditionalFormatting>
  <conditionalFormatting sqref="F240">
    <cfRule type="cellIs" dxfId="338" priority="410" operator="equal">
      <formula>"Target Fix Date"</formula>
    </cfRule>
    <cfRule type="cellIs" dxfId="337" priority="411" operator="equal">
      <formula>"In-Flight"</formula>
    </cfRule>
    <cfRule type="cellIs" dxfId="336" priority="412" operator="equal">
      <formula>"Closed - Confirmed Not An Issue"</formula>
    </cfRule>
    <cfRule type="cellIs" dxfId="335" priority="413" operator="equal">
      <formula>"Deployed - Awaiting Signoff"</formula>
    </cfRule>
    <cfRule type="cellIs" dxfId="334" priority="414" operator="equal">
      <formula>"Closed - Workaround"</formula>
    </cfRule>
    <cfRule type="cellIs" dxfId="333" priority="415" operator="equal">
      <formula>"Under Investigation"</formula>
    </cfRule>
    <cfRule type="cellIs" dxfId="332" priority="416" operator="equal">
      <formula>"Awaiting Fix Deployment"</formula>
    </cfRule>
    <cfRule type="cellIs" dxfId="331" priority="417" operator="equal">
      <formula>"Closed - Confirmed Fix"</formula>
    </cfRule>
    <cfRule type="cellIs" dxfId="330" priority="418" operator="equal">
      <formula>"Awaiting Fix Date"</formula>
    </cfRule>
    <cfRule type="cellIs" dxfId="329" priority="419" operator="equal">
      <formula>"Awaiting Business Prioritisation"</formula>
    </cfRule>
  </conditionalFormatting>
  <conditionalFormatting sqref="F271:F272">
    <cfRule type="cellIs" dxfId="328" priority="400" operator="equal">
      <formula>"Target Fix Date"</formula>
    </cfRule>
    <cfRule type="cellIs" dxfId="327" priority="401" operator="equal">
      <formula>"In-Flight"</formula>
    </cfRule>
    <cfRule type="cellIs" dxfId="326" priority="402" operator="equal">
      <formula>"Closed - Confirmed Not An Issue"</formula>
    </cfRule>
    <cfRule type="cellIs" dxfId="325" priority="403" operator="equal">
      <formula>"Deployed - Awaiting Signoff"</formula>
    </cfRule>
    <cfRule type="cellIs" dxfId="324" priority="404" operator="equal">
      <formula>"Closed - Workaround"</formula>
    </cfRule>
    <cfRule type="cellIs" dxfId="323" priority="405" operator="equal">
      <formula>"Under Investigation"</formula>
    </cfRule>
    <cfRule type="cellIs" dxfId="322" priority="406" operator="equal">
      <formula>"Awaiting Fix Deployment"</formula>
    </cfRule>
    <cfRule type="cellIs" dxfId="321" priority="407" operator="equal">
      <formula>"Closed - Confirmed Fix"</formula>
    </cfRule>
    <cfRule type="cellIs" dxfId="320" priority="408" operator="equal">
      <formula>"Awaiting Fix Date"</formula>
    </cfRule>
    <cfRule type="cellIs" dxfId="319" priority="409" operator="equal">
      <formula>"Awaiting Business Prioritisation"</formula>
    </cfRule>
  </conditionalFormatting>
  <conditionalFormatting sqref="F213 F210:F211">
    <cfRule type="cellIs" dxfId="318" priority="390" operator="equal">
      <formula>"Target Fix Date"</formula>
    </cfRule>
    <cfRule type="cellIs" dxfId="317" priority="391" operator="equal">
      <formula>"In-Flight"</formula>
    </cfRule>
    <cfRule type="cellIs" dxfId="316" priority="392" operator="equal">
      <formula>"Closed - Confirmed Not An Issue"</formula>
    </cfRule>
    <cfRule type="cellIs" dxfId="315" priority="393" operator="equal">
      <formula>"Deployed - Awaiting Signoff"</formula>
    </cfRule>
    <cfRule type="cellIs" dxfId="314" priority="394" operator="equal">
      <formula>"Closed - Workaround"</formula>
    </cfRule>
    <cfRule type="cellIs" dxfId="313" priority="395" operator="equal">
      <formula>"Under Investigation"</formula>
    </cfRule>
    <cfRule type="cellIs" dxfId="312" priority="396" operator="equal">
      <formula>"Awaiting Fix Deployment"</formula>
    </cfRule>
    <cfRule type="cellIs" dxfId="311" priority="397" operator="equal">
      <formula>"Closed - Confirmed Fix"</formula>
    </cfRule>
    <cfRule type="cellIs" dxfId="310" priority="398" operator="equal">
      <formula>"Awaiting Fix Date"</formula>
    </cfRule>
    <cfRule type="cellIs" dxfId="309" priority="399" operator="equal">
      <formula>"Awaiting Business Prioritisation"</formula>
    </cfRule>
  </conditionalFormatting>
  <conditionalFormatting sqref="F204">
    <cfRule type="cellIs" dxfId="308" priority="380" operator="equal">
      <formula>"Target Fix Date"</formula>
    </cfRule>
    <cfRule type="cellIs" dxfId="307" priority="381" operator="equal">
      <formula>"In-Flight"</formula>
    </cfRule>
    <cfRule type="cellIs" dxfId="306" priority="382" operator="equal">
      <formula>"Closed - Confirmed Not An Issue"</formula>
    </cfRule>
    <cfRule type="cellIs" dxfId="305" priority="383" operator="equal">
      <formula>"Deployed - Awaiting Signoff"</formula>
    </cfRule>
    <cfRule type="cellIs" dxfId="304" priority="384" operator="equal">
      <formula>"Closed - Workaround"</formula>
    </cfRule>
    <cfRule type="cellIs" dxfId="303" priority="385" operator="equal">
      <formula>"Under Investigation"</formula>
    </cfRule>
    <cfRule type="cellIs" dxfId="302" priority="386" operator="equal">
      <formula>"Awaiting Fix Deployment"</formula>
    </cfRule>
    <cfRule type="cellIs" dxfId="301" priority="387" operator="equal">
      <formula>"Closed - Confirmed Fix"</formula>
    </cfRule>
    <cfRule type="cellIs" dxfId="300" priority="388" operator="equal">
      <formula>"Awaiting Fix Date"</formula>
    </cfRule>
    <cfRule type="cellIs" dxfId="299" priority="389" operator="equal">
      <formula>"Awaiting Business Prioritisation"</formula>
    </cfRule>
  </conditionalFormatting>
  <conditionalFormatting sqref="F282:F286">
    <cfRule type="cellIs" dxfId="298" priority="370" operator="equal">
      <formula>"Target Fix Date"</formula>
    </cfRule>
    <cfRule type="cellIs" dxfId="297" priority="371" operator="equal">
      <formula>"In-Flight"</formula>
    </cfRule>
    <cfRule type="cellIs" dxfId="296" priority="372" operator="equal">
      <formula>"Closed - Confirmed Not An Issue"</formula>
    </cfRule>
    <cfRule type="cellIs" dxfId="295" priority="373" operator="equal">
      <formula>"Deployed - Awaiting Signoff"</formula>
    </cfRule>
    <cfRule type="cellIs" dxfId="294" priority="374" operator="equal">
      <formula>"Closed - Workaround"</formula>
    </cfRule>
    <cfRule type="cellIs" dxfId="293" priority="375" operator="equal">
      <formula>"Under Investigation"</formula>
    </cfRule>
    <cfRule type="cellIs" dxfId="292" priority="376" operator="equal">
      <formula>"Awaiting Fix Deployment"</formula>
    </cfRule>
    <cfRule type="cellIs" dxfId="291" priority="377" operator="equal">
      <formula>"Closed - Confirmed Fix"</formula>
    </cfRule>
    <cfRule type="cellIs" dxfId="290" priority="378" operator="equal">
      <formula>"Awaiting Fix Date"</formula>
    </cfRule>
    <cfRule type="cellIs" dxfId="289" priority="379" operator="equal">
      <formula>"Awaiting Business Prioritisation"</formula>
    </cfRule>
  </conditionalFormatting>
  <conditionalFormatting sqref="F218">
    <cfRule type="cellIs" dxfId="288" priority="360" operator="equal">
      <formula>"Target Fix Date"</formula>
    </cfRule>
    <cfRule type="cellIs" dxfId="287" priority="361" operator="equal">
      <formula>"In-Flight"</formula>
    </cfRule>
    <cfRule type="cellIs" dxfId="286" priority="362" operator="equal">
      <formula>"Closed - Confirmed Not An Issue"</formula>
    </cfRule>
    <cfRule type="cellIs" dxfId="285" priority="363" operator="equal">
      <formula>"Deployed - Awaiting Signoff"</formula>
    </cfRule>
    <cfRule type="cellIs" dxfId="284" priority="364" operator="equal">
      <formula>"Closed - Workaround"</formula>
    </cfRule>
    <cfRule type="cellIs" dxfId="283" priority="365" operator="equal">
      <formula>"Under Investigation"</formula>
    </cfRule>
    <cfRule type="cellIs" dxfId="282" priority="366" operator="equal">
      <formula>"Awaiting Fix Deployment"</formula>
    </cfRule>
    <cfRule type="cellIs" dxfId="281" priority="367" operator="equal">
      <formula>"Closed - Confirmed Fix"</formula>
    </cfRule>
    <cfRule type="cellIs" dxfId="280" priority="368" operator="equal">
      <formula>"Awaiting Fix Date"</formula>
    </cfRule>
    <cfRule type="cellIs" dxfId="279" priority="369" operator="equal">
      <formula>"Awaiting Business Prioritisation"</formula>
    </cfRule>
  </conditionalFormatting>
  <conditionalFormatting sqref="F228">
    <cfRule type="cellIs" dxfId="278" priority="350" operator="equal">
      <formula>"Target Fix Date"</formula>
    </cfRule>
    <cfRule type="cellIs" dxfId="277" priority="351" operator="equal">
      <formula>"In-Flight"</formula>
    </cfRule>
    <cfRule type="cellIs" dxfId="276" priority="352" operator="equal">
      <formula>"Closed - Confirmed Not An Issue"</formula>
    </cfRule>
    <cfRule type="cellIs" dxfId="275" priority="353" operator="equal">
      <formula>"Deployed - Awaiting Signoff"</formula>
    </cfRule>
    <cfRule type="cellIs" dxfId="274" priority="354" operator="equal">
      <formula>"Closed - Workaround"</formula>
    </cfRule>
    <cfRule type="cellIs" dxfId="273" priority="355" operator="equal">
      <formula>"Under Investigation"</formula>
    </cfRule>
    <cfRule type="cellIs" dxfId="272" priority="356" operator="equal">
      <formula>"Awaiting Fix Deployment"</formula>
    </cfRule>
    <cfRule type="cellIs" dxfId="271" priority="357" operator="equal">
      <formula>"Closed - Confirmed Fix"</formula>
    </cfRule>
    <cfRule type="cellIs" dxfId="270" priority="358" operator="equal">
      <formula>"Awaiting Fix Date"</formula>
    </cfRule>
    <cfRule type="cellIs" dxfId="269" priority="359" operator="equal">
      <formula>"Awaiting Business Prioritisation"</formula>
    </cfRule>
  </conditionalFormatting>
  <conditionalFormatting sqref="F295">
    <cfRule type="cellIs" dxfId="268" priority="340" operator="equal">
      <formula>"Target Fix Date"</formula>
    </cfRule>
    <cfRule type="cellIs" dxfId="267" priority="341" operator="equal">
      <formula>"In-Flight"</formula>
    </cfRule>
    <cfRule type="cellIs" dxfId="266" priority="342" operator="equal">
      <formula>"Closed - Confirmed Not An Issue"</formula>
    </cfRule>
    <cfRule type="cellIs" dxfId="265" priority="343" operator="equal">
      <formula>"Deployed - Awaiting Signoff"</formula>
    </cfRule>
    <cfRule type="cellIs" dxfId="264" priority="344" operator="equal">
      <formula>"Closed - Workaround"</formula>
    </cfRule>
    <cfRule type="cellIs" dxfId="263" priority="345" operator="equal">
      <formula>"Under Investigation"</formula>
    </cfRule>
    <cfRule type="cellIs" dxfId="262" priority="346" operator="equal">
      <formula>"Awaiting Fix Deployment"</formula>
    </cfRule>
    <cfRule type="cellIs" dxfId="261" priority="347" operator="equal">
      <formula>"Closed - Confirmed Fix"</formula>
    </cfRule>
    <cfRule type="cellIs" dxfId="260" priority="348" operator="equal">
      <formula>"Awaiting Fix Date"</formula>
    </cfRule>
    <cfRule type="cellIs" dxfId="259" priority="349" operator="equal">
      <formula>"Awaiting Business Prioritisation"</formula>
    </cfRule>
  </conditionalFormatting>
  <conditionalFormatting sqref="F237 F215:F216 F231">
    <cfRule type="cellIs" dxfId="258" priority="330" operator="equal">
      <formula>"Target Fix Date"</formula>
    </cfRule>
    <cfRule type="cellIs" dxfId="257" priority="331" operator="equal">
      <formula>"In-Flight"</formula>
    </cfRule>
    <cfRule type="cellIs" dxfId="256" priority="332" operator="equal">
      <formula>"Closed - Confirmed Not An Issue"</formula>
    </cfRule>
    <cfRule type="cellIs" dxfId="255" priority="333" operator="equal">
      <formula>"Deployed - Awaiting Signoff"</formula>
    </cfRule>
    <cfRule type="cellIs" dxfId="254" priority="334" operator="equal">
      <formula>"Closed - Workaround"</formula>
    </cfRule>
    <cfRule type="cellIs" dxfId="253" priority="335" operator="equal">
      <formula>"Under Investigation"</formula>
    </cfRule>
    <cfRule type="cellIs" dxfId="252" priority="336" operator="equal">
      <formula>"Awaiting Fix Deployment"</formula>
    </cfRule>
    <cfRule type="cellIs" dxfId="251" priority="337" operator="equal">
      <formula>"Closed - Confirmed Fix"</formula>
    </cfRule>
    <cfRule type="cellIs" dxfId="250" priority="338" operator="equal">
      <formula>"Awaiting Fix Date"</formula>
    </cfRule>
    <cfRule type="cellIs" dxfId="249" priority="339" operator="equal">
      <formula>"Awaiting Business Prioritisation"</formula>
    </cfRule>
  </conditionalFormatting>
  <conditionalFormatting sqref="F222">
    <cfRule type="cellIs" dxfId="248" priority="320" operator="equal">
      <formula>"Target Fix Date"</formula>
    </cfRule>
    <cfRule type="cellIs" dxfId="247" priority="321" operator="equal">
      <formula>"In-Flight"</formula>
    </cfRule>
    <cfRule type="cellIs" dxfId="246" priority="322" operator="equal">
      <formula>"Closed - Confirmed Not An Issue"</formula>
    </cfRule>
    <cfRule type="cellIs" dxfId="245" priority="323" operator="equal">
      <formula>"Deployed - Awaiting Signoff"</formula>
    </cfRule>
    <cfRule type="cellIs" dxfId="244" priority="324" operator="equal">
      <formula>"Closed - Workaround"</formula>
    </cfRule>
    <cfRule type="cellIs" dxfId="243" priority="325" operator="equal">
      <formula>"Under Investigation"</formula>
    </cfRule>
    <cfRule type="cellIs" dxfId="242" priority="326" operator="equal">
      <formula>"Awaiting Fix Deployment"</formula>
    </cfRule>
    <cfRule type="cellIs" dxfId="241" priority="327" operator="equal">
      <formula>"Closed - Confirmed Fix"</formula>
    </cfRule>
    <cfRule type="cellIs" dxfId="240" priority="328" operator="equal">
      <formula>"Awaiting Fix Date"</formula>
    </cfRule>
    <cfRule type="cellIs" dxfId="239" priority="329" operator="equal">
      <formula>"Awaiting Business Prioritisation"</formula>
    </cfRule>
  </conditionalFormatting>
  <conditionalFormatting sqref="F309">
    <cfRule type="cellIs" dxfId="238" priority="310" operator="equal">
      <formula>"Target Fix Date"</formula>
    </cfRule>
    <cfRule type="cellIs" dxfId="237" priority="311" operator="equal">
      <formula>"In-Flight"</formula>
    </cfRule>
    <cfRule type="cellIs" dxfId="236" priority="312" operator="equal">
      <formula>"Closed - Confirmed Not An Issue"</formula>
    </cfRule>
    <cfRule type="cellIs" dxfId="235" priority="313" operator="equal">
      <formula>"Deployed - Awaiting Signoff"</formula>
    </cfRule>
    <cfRule type="cellIs" dxfId="234" priority="314" operator="equal">
      <formula>"Closed - Workaround"</formula>
    </cfRule>
    <cfRule type="cellIs" dxfId="233" priority="315" operator="equal">
      <formula>"Under Investigation"</formula>
    </cfRule>
    <cfRule type="cellIs" dxfId="232" priority="316" operator="equal">
      <formula>"Awaiting Fix Deployment"</formula>
    </cfRule>
    <cfRule type="cellIs" dxfId="231" priority="317" operator="equal">
      <formula>"Closed - Confirmed Fix"</formula>
    </cfRule>
    <cfRule type="cellIs" dxfId="230" priority="318" operator="equal">
      <formula>"Awaiting Fix Date"</formula>
    </cfRule>
    <cfRule type="cellIs" dxfId="229" priority="319" operator="equal">
      <formula>"Awaiting Business Prioritisation"</formula>
    </cfRule>
  </conditionalFormatting>
  <conditionalFormatting sqref="F310">
    <cfRule type="cellIs" dxfId="228" priority="290" operator="equal">
      <formula>"Target Fix Date"</formula>
    </cfRule>
    <cfRule type="cellIs" dxfId="227" priority="291" operator="equal">
      <formula>"In-Flight"</formula>
    </cfRule>
    <cfRule type="cellIs" dxfId="226" priority="292" operator="equal">
      <formula>"Closed - Confirmed Not An Issue"</formula>
    </cfRule>
    <cfRule type="cellIs" dxfId="225" priority="293" operator="equal">
      <formula>"Deployed - Awaiting Signoff"</formula>
    </cfRule>
    <cfRule type="cellIs" dxfId="224" priority="294" operator="equal">
      <formula>"Closed - Workaround"</formula>
    </cfRule>
    <cfRule type="cellIs" dxfId="223" priority="295" operator="equal">
      <formula>"Under Investigation"</formula>
    </cfRule>
    <cfRule type="cellIs" dxfId="222" priority="296" operator="equal">
      <formula>"Awaiting Fix Deployment"</formula>
    </cfRule>
    <cfRule type="cellIs" dxfId="221" priority="297" operator="equal">
      <formula>"Closed - Confirmed Fix"</formula>
    </cfRule>
    <cfRule type="cellIs" dxfId="220" priority="298" operator="equal">
      <formula>"Awaiting Fix Date"</formula>
    </cfRule>
    <cfRule type="cellIs" dxfId="219" priority="299" operator="equal">
      <formula>"Awaiting Business Prioritisation"</formula>
    </cfRule>
  </conditionalFormatting>
  <conditionalFormatting sqref="F230">
    <cfRule type="cellIs" dxfId="218" priority="280" operator="equal">
      <formula>"Target Fix Date"</formula>
    </cfRule>
    <cfRule type="cellIs" dxfId="217" priority="281" operator="equal">
      <formula>"In-Flight"</formula>
    </cfRule>
    <cfRule type="cellIs" dxfId="216" priority="282" operator="equal">
      <formula>"Closed - Confirmed Not An Issue"</formula>
    </cfRule>
    <cfRule type="cellIs" dxfId="215" priority="283" operator="equal">
      <formula>"Deployed - Awaiting Signoff"</formula>
    </cfRule>
    <cfRule type="cellIs" dxfId="214" priority="284" operator="equal">
      <formula>"Closed - Workaround"</formula>
    </cfRule>
    <cfRule type="cellIs" dxfId="213" priority="285" operator="equal">
      <formula>"Under Investigation"</formula>
    </cfRule>
    <cfRule type="cellIs" dxfId="212" priority="286" operator="equal">
      <formula>"Awaiting Fix Deployment"</formula>
    </cfRule>
    <cfRule type="cellIs" dxfId="211" priority="287" operator="equal">
      <formula>"Closed - Confirmed Fix"</formula>
    </cfRule>
    <cfRule type="cellIs" dxfId="210" priority="288" operator="equal">
      <formula>"Awaiting Fix Date"</formula>
    </cfRule>
    <cfRule type="cellIs" dxfId="209" priority="289" operator="equal">
      <formula>"Awaiting Business Prioritisation"</formula>
    </cfRule>
  </conditionalFormatting>
  <conditionalFormatting sqref="F219">
    <cfRule type="cellIs" dxfId="208" priority="250" operator="equal">
      <formula>"Target Fix Date"</formula>
    </cfRule>
    <cfRule type="cellIs" dxfId="207" priority="251" operator="equal">
      <formula>"In-Flight"</formula>
    </cfRule>
    <cfRule type="cellIs" dxfId="206" priority="252" operator="equal">
      <formula>"Closed - Confirmed Not An Issue"</formula>
    </cfRule>
    <cfRule type="cellIs" dxfId="205" priority="253" operator="equal">
      <formula>"Deployed - Awaiting Signoff"</formula>
    </cfRule>
    <cfRule type="cellIs" dxfId="204" priority="254" operator="equal">
      <formula>"Closed - Workaround"</formula>
    </cfRule>
    <cfRule type="cellIs" dxfId="203" priority="255" operator="equal">
      <formula>"Under Investigation"</formula>
    </cfRule>
    <cfRule type="cellIs" dxfId="202" priority="256" operator="equal">
      <formula>"Awaiting Fix Deployment"</formula>
    </cfRule>
    <cfRule type="cellIs" dxfId="201" priority="257" operator="equal">
      <formula>"Closed - Confirmed Fix"</formula>
    </cfRule>
    <cfRule type="cellIs" dxfId="200" priority="258" operator="equal">
      <formula>"Awaiting Fix Date"</formula>
    </cfRule>
    <cfRule type="cellIs" dxfId="199" priority="259" operator="equal">
      <formula>"Awaiting Business Prioritisation"</formula>
    </cfRule>
  </conditionalFormatting>
  <conditionalFormatting sqref="F343">
    <cfRule type="cellIs" dxfId="198" priority="240" operator="equal">
      <formula>"Target Fix Date"</formula>
    </cfRule>
    <cfRule type="cellIs" dxfId="197" priority="241" operator="equal">
      <formula>"In-Flight"</formula>
    </cfRule>
    <cfRule type="cellIs" dxfId="196" priority="242" operator="equal">
      <formula>"Closed - Confirmed Not An Issue"</formula>
    </cfRule>
    <cfRule type="cellIs" dxfId="195" priority="243" operator="equal">
      <formula>"Deployed - Awaiting Signoff"</formula>
    </cfRule>
    <cfRule type="cellIs" dxfId="194" priority="244" operator="equal">
      <formula>"Closed - Workaround"</formula>
    </cfRule>
    <cfRule type="cellIs" dxfId="193" priority="245" operator="equal">
      <formula>"Under Investigation"</formula>
    </cfRule>
    <cfRule type="cellIs" dxfId="192" priority="246" operator="equal">
      <formula>"Awaiting Fix Deployment"</formula>
    </cfRule>
    <cfRule type="cellIs" dxfId="191" priority="247" operator="equal">
      <formula>"Closed - Confirmed Fix"</formula>
    </cfRule>
    <cfRule type="cellIs" dxfId="190" priority="248" operator="equal">
      <formula>"Awaiting Fix Date"</formula>
    </cfRule>
    <cfRule type="cellIs" dxfId="189" priority="249" operator="equal">
      <formula>"Awaiting Business Prioritisation"</formula>
    </cfRule>
  </conditionalFormatting>
  <conditionalFormatting sqref="F344:F347">
    <cfRule type="cellIs" dxfId="188" priority="210" operator="equal">
      <formula>"Target Fix Date"</formula>
    </cfRule>
    <cfRule type="cellIs" dxfId="187" priority="211" operator="equal">
      <formula>"In-Flight"</formula>
    </cfRule>
    <cfRule type="cellIs" dxfId="186" priority="212" operator="equal">
      <formula>"Closed - Confirmed Not An Issue"</formula>
    </cfRule>
    <cfRule type="cellIs" dxfId="185" priority="213" operator="equal">
      <formula>"Deployed - Awaiting Signoff"</formula>
    </cfRule>
    <cfRule type="cellIs" dxfId="184" priority="214" operator="equal">
      <formula>"Closed - Workaround"</formula>
    </cfRule>
    <cfRule type="cellIs" dxfId="183" priority="215" operator="equal">
      <formula>"Under Investigation"</formula>
    </cfRule>
    <cfRule type="cellIs" dxfId="182" priority="216" operator="equal">
      <formula>"Awaiting Fix Deployment"</formula>
    </cfRule>
    <cfRule type="cellIs" dxfId="181" priority="217" operator="equal">
      <formula>"Closed - Confirmed Fix"</formula>
    </cfRule>
    <cfRule type="cellIs" dxfId="180" priority="218" operator="equal">
      <formula>"Awaiting Fix Date"</formula>
    </cfRule>
    <cfRule type="cellIs" dxfId="179" priority="219" operator="equal">
      <formula>"Awaiting Business Prioritisation"</formula>
    </cfRule>
  </conditionalFormatting>
  <conditionalFormatting sqref="F348:F349">
    <cfRule type="cellIs" dxfId="178" priority="200" operator="equal">
      <formula>"Target Fix Date"</formula>
    </cfRule>
    <cfRule type="cellIs" dxfId="177" priority="201" operator="equal">
      <formula>"In-Flight"</formula>
    </cfRule>
    <cfRule type="cellIs" dxfId="176" priority="202" operator="equal">
      <formula>"Closed - Confirmed Not An Issue"</formula>
    </cfRule>
    <cfRule type="cellIs" dxfId="175" priority="203" operator="equal">
      <formula>"Deployed - Awaiting Signoff"</formula>
    </cfRule>
    <cfRule type="cellIs" dxfId="174" priority="204" operator="equal">
      <formula>"Closed - Workaround"</formula>
    </cfRule>
    <cfRule type="cellIs" dxfId="173" priority="205" operator="equal">
      <formula>"Under Investigation"</formula>
    </cfRule>
    <cfRule type="cellIs" dxfId="172" priority="206" operator="equal">
      <formula>"Awaiting Fix Deployment"</formula>
    </cfRule>
    <cfRule type="cellIs" dxfId="171" priority="207" operator="equal">
      <formula>"Closed - Confirmed Fix"</formula>
    </cfRule>
    <cfRule type="cellIs" dxfId="170" priority="208" operator="equal">
      <formula>"Awaiting Fix Date"</formula>
    </cfRule>
    <cfRule type="cellIs" dxfId="169" priority="209" operator="equal">
      <formula>"Awaiting Business Prioritisation"</formula>
    </cfRule>
  </conditionalFormatting>
  <conditionalFormatting sqref="F350">
    <cfRule type="cellIs" dxfId="168" priority="180" operator="equal">
      <formula>"Target Fix Date"</formula>
    </cfRule>
    <cfRule type="cellIs" dxfId="167" priority="181" operator="equal">
      <formula>"In-Flight"</formula>
    </cfRule>
    <cfRule type="cellIs" dxfId="166" priority="182" operator="equal">
      <formula>"Closed - Confirmed Not An Issue"</formula>
    </cfRule>
    <cfRule type="cellIs" dxfId="165" priority="183" operator="equal">
      <formula>"Deployed - Awaiting Signoff"</formula>
    </cfRule>
    <cfRule type="cellIs" dxfId="164" priority="184" operator="equal">
      <formula>"Closed - Workaround"</formula>
    </cfRule>
    <cfRule type="cellIs" dxfId="163" priority="185" operator="equal">
      <formula>"Under Investigation"</formula>
    </cfRule>
    <cfRule type="cellIs" dxfId="162" priority="186" operator="equal">
      <formula>"Awaiting Fix Deployment"</formula>
    </cfRule>
    <cfRule type="cellIs" dxfId="161" priority="187" operator="equal">
      <formula>"Closed - Confirmed Fix"</formula>
    </cfRule>
    <cfRule type="cellIs" dxfId="160" priority="188" operator="equal">
      <formula>"Awaiting Fix Date"</formula>
    </cfRule>
    <cfRule type="cellIs" dxfId="159" priority="189" operator="equal">
      <formula>"Awaiting Business Prioritisation"</formula>
    </cfRule>
  </conditionalFormatting>
  <conditionalFormatting sqref="F351">
    <cfRule type="cellIs" dxfId="158" priority="160" operator="equal">
      <formula>"Target Fix Date"</formula>
    </cfRule>
    <cfRule type="cellIs" dxfId="157" priority="161" operator="equal">
      <formula>"In-Flight"</formula>
    </cfRule>
    <cfRule type="cellIs" dxfId="156" priority="162" operator="equal">
      <formula>"Closed - Confirmed Not An Issue"</formula>
    </cfRule>
    <cfRule type="cellIs" dxfId="155" priority="163" operator="equal">
      <formula>"Deployed - Awaiting Signoff"</formula>
    </cfRule>
    <cfRule type="cellIs" dxfId="154" priority="164" operator="equal">
      <formula>"Closed - Workaround"</formula>
    </cfRule>
    <cfRule type="cellIs" dxfId="153" priority="165" operator="equal">
      <formula>"Under Investigation"</formula>
    </cfRule>
    <cfRule type="cellIs" dxfId="152" priority="166" operator="equal">
      <formula>"Awaiting Fix Deployment"</formula>
    </cfRule>
    <cfRule type="cellIs" dxfId="151" priority="167" operator="equal">
      <formula>"Closed - Confirmed Fix"</formula>
    </cfRule>
    <cfRule type="cellIs" dxfId="150" priority="168" operator="equal">
      <formula>"Awaiting Fix Date"</formula>
    </cfRule>
    <cfRule type="cellIs" dxfId="149" priority="169" operator="equal">
      <formula>"Awaiting Business Prioritisation"</formula>
    </cfRule>
  </conditionalFormatting>
  <conditionalFormatting sqref="F352">
    <cfRule type="cellIs" dxfId="148" priority="140" operator="equal">
      <formula>"Target Fix Date"</formula>
    </cfRule>
    <cfRule type="cellIs" dxfId="147" priority="141" operator="equal">
      <formula>"In-Flight"</formula>
    </cfRule>
    <cfRule type="cellIs" dxfId="146" priority="142" operator="equal">
      <formula>"Closed - Confirmed Not An Issue"</formula>
    </cfRule>
    <cfRule type="cellIs" dxfId="145" priority="143" operator="equal">
      <formula>"Deployed - Awaiting Signoff"</formula>
    </cfRule>
    <cfRule type="cellIs" dxfId="144" priority="144" operator="equal">
      <formula>"Closed - Workaround"</formula>
    </cfRule>
    <cfRule type="cellIs" dxfId="143" priority="145" operator="equal">
      <formula>"Under Investigation"</formula>
    </cfRule>
    <cfRule type="cellIs" dxfId="142" priority="146" operator="equal">
      <formula>"Awaiting Fix Deployment"</formula>
    </cfRule>
    <cfRule type="cellIs" dxfId="141" priority="147" operator="equal">
      <formula>"Closed - Confirmed Fix"</formula>
    </cfRule>
    <cfRule type="cellIs" dxfId="140" priority="148" operator="equal">
      <formula>"Awaiting Fix Date"</formula>
    </cfRule>
    <cfRule type="cellIs" dxfId="139" priority="149" operator="equal">
      <formula>"Awaiting Business Prioritisation"</formula>
    </cfRule>
  </conditionalFormatting>
  <conditionalFormatting sqref="F353">
    <cfRule type="cellIs" dxfId="138" priority="130" operator="equal">
      <formula>"Target Fix Date"</formula>
    </cfRule>
    <cfRule type="cellIs" dxfId="137" priority="131" operator="equal">
      <formula>"In-Flight"</formula>
    </cfRule>
    <cfRule type="cellIs" dxfId="136" priority="132" operator="equal">
      <formula>"Closed - Confirmed Not An Issue"</formula>
    </cfRule>
    <cfRule type="cellIs" dxfId="135" priority="133" operator="equal">
      <formula>"Deployed - Awaiting Signoff"</formula>
    </cfRule>
    <cfRule type="cellIs" dxfId="134" priority="134" operator="equal">
      <formula>"Closed - Workaround"</formula>
    </cfRule>
    <cfRule type="cellIs" dxfId="133" priority="135" operator="equal">
      <formula>"Under Investigation"</formula>
    </cfRule>
    <cfRule type="cellIs" dxfId="132" priority="136" operator="equal">
      <formula>"Awaiting Fix Deployment"</formula>
    </cfRule>
    <cfRule type="cellIs" dxfId="131" priority="137" operator="equal">
      <formula>"Closed - Confirmed Fix"</formula>
    </cfRule>
    <cfRule type="cellIs" dxfId="130" priority="138" operator="equal">
      <formula>"Awaiting Fix Date"</formula>
    </cfRule>
    <cfRule type="cellIs" dxfId="129" priority="139" operator="equal">
      <formula>"Awaiting Business Prioritisation"</formula>
    </cfRule>
  </conditionalFormatting>
  <conditionalFormatting sqref="F354">
    <cfRule type="cellIs" dxfId="128" priority="120" operator="equal">
      <formula>"Target Fix Date"</formula>
    </cfRule>
    <cfRule type="cellIs" dxfId="127" priority="121" operator="equal">
      <formula>"In-Flight"</formula>
    </cfRule>
    <cfRule type="cellIs" dxfId="126" priority="122" operator="equal">
      <formula>"Closed - Confirmed Not An Issue"</formula>
    </cfRule>
    <cfRule type="cellIs" dxfId="125" priority="123" operator="equal">
      <formula>"Deployed - Awaiting Signoff"</formula>
    </cfRule>
    <cfRule type="cellIs" dxfId="124" priority="124" operator="equal">
      <formula>"Closed - Workaround"</formula>
    </cfRule>
    <cfRule type="cellIs" dxfId="123" priority="125" operator="equal">
      <formula>"Under Investigation"</formula>
    </cfRule>
    <cfRule type="cellIs" dxfId="122" priority="126" operator="equal">
      <formula>"Awaiting Fix Deployment"</formula>
    </cfRule>
    <cfRule type="cellIs" dxfId="121" priority="127" operator="equal">
      <formula>"Closed - Confirmed Fix"</formula>
    </cfRule>
    <cfRule type="cellIs" dxfId="120" priority="128" operator="equal">
      <formula>"Awaiting Fix Date"</formula>
    </cfRule>
    <cfRule type="cellIs" dxfId="119" priority="129" operator="equal">
      <formula>"Awaiting Business Prioritisation"</formula>
    </cfRule>
  </conditionalFormatting>
  <conditionalFormatting sqref="F355">
    <cfRule type="cellIs" dxfId="118" priority="110" operator="equal">
      <formula>"Target Fix Date"</formula>
    </cfRule>
    <cfRule type="cellIs" dxfId="117" priority="111" operator="equal">
      <formula>"In-Flight"</formula>
    </cfRule>
    <cfRule type="cellIs" dxfId="116" priority="112" operator="equal">
      <formula>"Closed - Confirmed Not An Issue"</formula>
    </cfRule>
    <cfRule type="cellIs" dxfId="115" priority="113" operator="equal">
      <formula>"Deployed - Awaiting Signoff"</formula>
    </cfRule>
    <cfRule type="cellIs" dxfId="114" priority="114" operator="equal">
      <formula>"Closed - Workaround"</formula>
    </cfRule>
    <cfRule type="cellIs" dxfId="113" priority="115" operator="equal">
      <formula>"Under Investigation"</formula>
    </cfRule>
    <cfRule type="cellIs" dxfId="112" priority="116" operator="equal">
      <formula>"Awaiting Fix Deployment"</formula>
    </cfRule>
    <cfRule type="cellIs" dxfId="111" priority="117" operator="equal">
      <formula>"Closed - Confirmed Fix"</formula>
    </cfRule>
    <cfRule type="cellIs" dxfId="110" priority="118" operator="equal">
      <formula>"Awaiting Fix Date"</formula>
    </cfRule>
    <cfRule type="cellIs" dxfId="109" priority="119" operator="equal">
      <formula>"Awaiting Business Prioritisation"</formula>
    </cfRule>
  </conditionalFormatting>
  <conditionalFormatting sqref="F356">
    <cfRule type="cellIs" dxfId="108" priority="100" operator="equal">
      <formula>"Target Fix Date"</formula>
    </cfRule>
    <cfRule type="cellIs" dxfId="107" priority="101" operator="equal">
      <formula>"In-Flight"</formula>
    </cfRule>
    <cfRule type="cellIs" dxfId="106" priority="102" operator="equal">
      <formula>"Closed - Confirmed Not An Issue"</formula>
    </cfRule>
    <cfRule type="cellIs" dxfId="105" priority="103" operator="equal">
      <formula>"Deployed - Awaiting Signoff"</formula>
    </cfRule>
    <cfRule type="cellIs" dxfId="104" priority="104" operator="equal">
      <formula>"Closed - Workaround"</formula>
    </cfRule>
    <cfRule type="cellIs" dxfId="103" priority="105" operator="equal">
      <formula>"Under Investigation"</formula>
    </cfRule>
    <cfRule type="cellIs" dxfId="102" priority="106" operator="equal">
      <formula>"Awaiting Fix Deployment"</formula>
    </cfRule>
    <cfRule type="cellIs" dxfId="101" priority="107" operator="equal">
      <formula>"Closed - Confirmed Fix"</formula>
    </cfRule>
    <cfRule type="cellIs" dxfId="100" priority="108" operator="equal">
      <formula>"Awaiting Fix Date"</formula>
    </cfRule>
    <cfRule type="cellIs" dxfId="99" priority="109" operator="equal">
      <formula>"Awaiting Business Prioritisation"</formula>
    </cfRule>
  </conditionalFormatting>
  <conditionalFormatting sqref="F220">
    <cfRule type="cellIs" dxfId="98" priority="90" operator="equal">
      <formula>"Target Fix Date"</formula>
    </cfRule>
    <cfRule type="cellIs" dxfId="97" priority="91" operator="equal">
      <formula>"In-Flight"</formula>
    </cfRule>
    <cfRule type="cellIs" dxfId="96" priority="92" operator="equal">
      <formula>"Closed - Confirmed Not An Issue"</formula>
    </cfRule>
    <cfRule type="cellIs" dxfId="95" priority="93" operator="equal">
      <formula>"Deployed - Awaiting Signoff"</formula>
    </cfRule>
    <cfRule type="cellIs" dxfId="94" priority="94" operator="equal">
      <formula>"Closed - Workaround"</formula>
    </cfRule>
    <cfRule type="cellIs" dxfId="93" priority="95" operator="equal">
      <formula>"Under Investigation"</formula>
    </cfRule>
    <cfRule type="cellIs" dxfId="92" priority="96" operator="equal">
      <formula>"Awaiting Fix Deployment"</formula>
    </cfRule>
    <cfRule type="cellIs" dxfId="91" priority="97" operator="equal">
      <formula>"Closed - Confirmed Fix"</formula>
    </cfRule>
    <cfRule type="cellIs" dxfId="90" priority="98" operator="equal">
      <formula>"Awaiting Fix Date"</formula>
    </cfRule>
    <cfRule type="cellIs" dxfId="89" priority="99" operator="equal">
      <formula>"Awaiting Business Prioritisation"</formula>
    </cfRule>
  </conditionalFormatting>
  <conditionalFormatting sqref="F1:F356 F365:F1048576">
    <cfRule type="cellIs" dxfId="88" priority="89" operator="equal">
      <formula>"Backlog"</formula>
    </cfRule>
  </conditionalFormatting>
  <conditionalFormatting sqref="F357">
    <cfRule type="cellIs" dxfId="87" priority="79" operator="equal">
      <formula>"Target Fix Date"</formula>
    </cfRule>
    <cfRule type="cellIs" dxfId="86" priority="80" operator="equal">
      <formula>"In-Flight"</formula>
    </cfRule>
    <cfRule type="cellIs" dxfId="85" priority="81" operator="equal">
      <formula>"Closed - Confirmed Not An Issue"</formula>
    </cfRule>
    <cfRule type="cellIs" dxfId="84" priority="82" operator="equal">
      <formula>"Deployed - Awaiting Signoff"</formula>
    </cfRule>
    <cfRule type="cellIs" dxfId="83" priority="83" operator="equal">
      <formula>"Closed - Workaround"</formula>
    </cfRule>
    <cfRule type="cellIs" dxfId="82" priority="84" operator="equal">
      <formula>"Under Investigation"</formula>
    </cfRule>
    <cfRule type="cellIs" dxfId="81" priority="85" operator="equal">
      <formula>"Awaiting Fix Deployment"</formula>
    </cfRule>
    <cfRule type="cellIs" dxfId="80" priority="86" operator="equal">
      <formula>"Closed - Confirmed Fix"</formula>
    </cfRule>
    <cfRule type="cellIs" dxfId="79" priority="87" operator="equal">
      <formula>"Awaiting Fix Date"</formula>
    </cfRule>
    <cfRule type="cellIs" dxfId="78" priority="88" operator="equal">
      <formula>"Awaiting Business Prioritisation"</formula>
    </cfRule>
  </conditionalFormatting>
  <conditionalFormatting sqref="F357">
    <cfRule type="cellIs" dxfId="77" priority="78" operator="equal">
      <formula>"Backlog"</formula>
    </cfRule>
  </conditionalFormatting>
  <conditionalFormatting sqref="F358">
    <cfRule type="cellIs" dxfId="76" priority="68" operator="equal">
      <formula>"Target Fix Date"</formula>
    </cfRule>
    <cfRule type="cellIs" dxfId="75" priority="69" operator="equal">
      <formula>"In-Flight"</formula>
    </cfRule>
    <cfRule type="cellIs" dxfId="74" priority="70" operator="equal">
      <formula>"Closed - Confirmed Not An Issue"</formula>
    </cfRule>
    <cfRule type="cellIs" dxfId="73" priority="71" operator="equal">
      <formula>"Deployed - Awaiting Signoff"</formula>
    </cfRule>
    <cfRule type="cellIs" dxfId="72" priority="72" operator="equal">
      <formula>"Closed - Workaround"</formula>
    </cfRule>
    <cfRule type="cellIs" dxfId="71" priority="73" operator="equal">
      <formula>"Under Investigation"</formula>
    </cfRule>
    <cfRule type="cellIs" dxfId="70" priority="74" operator="equal">
      <formula>"Awaiting Fix Deployment"</formula>
    </cfRule>
    <cfRule type="cellIs" dxfId="69" priority="75" operator="equal">
      <formula>"Closed - Confirmed Fix"</formula>
    </cfRule>
    <cfRule type="cellIs" dxfId="68" priority="76" operator="equal">
      <formula>"Awaiting Fix Date"</formula>
    </cfRule>
    <cfRule type="cellIs" dxfId="67" priority="77" operator="equal">
      <formula>"Awaiting Business Prioritisation"</formula>
    </cfRule>
  </conditionalFormatting>
  <conditionalFormatting sqref="F358">
    <cfRule type="cellIs" dxfId="66" priority="67" operator="equal">
      <formula>"Backlog"</formula>
    </cfRule>
  </conditionalFormatting>
  <conditionalFormatting sqref="F359">
    <cfRule type="cellIs" dxfId="65" priority="57" operator="equal">
      <formula>"Target Fix Date"</formula>
    </cfRule>
    <cfRule type="cellIs" dxfId="64" priority="58" operator="equal">
      <formula>"In-Flight"</formula>
    </cfRule>
    <cfRule type="cellIs" dxfId="63" priority="59" operator="equal">
      <formula>"Closed - Confirmed Not An Issue"</formula>
    </cfRule>
    <cfRule type="cellIs" dxfId="62" priority="60" operator="equal">
      <formula>"Deployed - Awaiting Signoff"</formula>
    </cfRule>
    <cfRule type="cellIs" dxfId="61" priority="61" operator="equal">
      <formula>"Closed - Workaround"</formula>
    </cfRule>
    <cfRule type="cellIs" dxfId="60" priority="62" operator="equal">
      <formula>"Under Investigation"</formula>
    </cfRule>
    <cfRule type="cellIs" dxfId="59" priority="63" operator="equal">
      <formula>"Awaiting Fix Deployment"</formula>
    </cfRule>
    <cfRule type="cellIs" dxfId="58" priority="64" operator="equal">
      <formula>"Closed - Confirmed Fix"</formula>
    </cfRule>
    <cfRule type="cellIs" dxfId="57" priority="65" operator="equal">
      <formula>"Awaiting Fix Date"</formula>
    </cfRule>
    <cfRule type="cellIs" dxfId="56" priority="66" operator="equal">
      <formula>"Awaiting Business Prioritisation"</formula>
    </cfRule>
  </conditionalFormatting>
  <conditionalFormatting sqref="F359">
    <cfRule type="cellIs" dxfId="55" priority="56" operator="equal">
      <formula>"Backlog"</formula>
    </cfRule>
  </conditionalFormatting>
  <conditionalFormatting sqref="F360">
    <cfRule type="cellIs" dxfId="54" priority="46" operator="equal">
      <formula>"Target Fix Date"</formula>
    </cfRule>
    <cfRule type="cellIs" dxfId="53" priority="47" operator="equal">
      <formula>"In-Flight"</formula>
    </cfRule>
    <cfRule type="cellIs" dxfId="52" priority="48" operator="equal">
      <formula>"Closed - Confirmed Not An Issue"</formula>
    </cfRule>
    <cfRule type="cellIs" dxfId="51" priority="49" operator="equal">
      <formula>"Deployed - Awaiting Signoff"</formula>
    </cfRule>
    <cfRule type="cellIs" dxfId="50" priority="50" operator="equal">
      <formula>"Closed - Workaround"</formula>
    </cfRule>
    <cfRule type="cellIs" dxfId="49" priority="51" operator="equal">
      <formula>"Under Investigation"</formula>
    </cfRule>
    <cfRule type="cellIs" dxfId="48" priority="52" operator="equal">
      <formula>"Awaiting Fix Deployment"</formula>
    </cfRule>
    <cfRule type="cellIs" dxfId="47" priority="53" operator="equal">
      <formula>"Closed - Confirmed Fix"</formula>
    </cfRule>
    <cfRule type="cellIs" dxfId="46" priority="54" operator="equal">
      <formula>"Awaiting Fix Date"</formula>
    </cfRule>
    <cfRule type="cellIs" dxfId="45" priority="55" operator="equal">
      <formula>"Awaiting Business Prioritisation"</formula>
    </cfRule>
  </conditionalFormatting>
  <conditionalFormatting sqref="F360">
    <cfRule type="cellIs" dxfId="44" priority="45" operator="equal">
      <formula>"Backlog"</formula>
    </cfRule>
  </conditionalFormatting>
  <conditionalFormatting sqref="F361:F362">
    <cfRule type="cellIs" dxfId="43" priority="35" operator="equal">
      <formula>"Target Fix Date"</formula>
    </cfRule>
    <cfRule type="cellIs" dxfId="42" priority="36" operator="equal">
      <formula>"In-Flight"</formula>
    </cfRule>
    <cfRule type="cellIs" dxfId="41" priority="37" operator="equal">
      <formula>"Closed - Confirmed Not An Issue"</formula>
    </cfRule>
    <cfRule type="cellIs" dxfId="40" priority="38" operator="equal">
      <formula>"Deployed - Awaiting Signoff"</formula>
    </cfRule>
    <cfRule type="cellIs" dxfId="39" priority="39" operator="equal">
      <formula>"Closed - Workaround"</formula>
    </cfRule>
    <cfRule type="cellIs" dxfId="38" priority="40" operator="equal">
      <formula>"Under Investigation"</formula>
    </cfRule>
    <cfRule type="cellIs" dxfId="37" priority="41" operator="equal">
      <formula>"Awaiting Fix Deployment"</formula>
    </cfRule>
    <cfRule type="cellIs" dxfId="36" priority="42" operator="equal">
      <formula>"Closed - Confirmed Fix"</formula>
    </cfRule>
    <cfRule type="cellIs" dxfId="35" priority="43" operator="equal">
      <formula>"Awaiting Fix Date"</formula>
    </cfRule>
    <cfRule type="cellIs" dxfId="34" priority="44" operator="equal">
      <formula>"Awaiting Business Prioritisation"</formula>
    </cfRule>
  </conditionalFormatting>
  <conditionalFormatting sqref="F361:F362">
    <cfRule type="cellIs" dxfId="33" priority="34" operator="equal">
      <formula>"Backlog"</formula>
    </cfRule>
  </conditionalFormatting>
  <conditionalFormatting sqref="F363">
    <cfRule type="cellIs" dxfId="32" priority="24" operator="equal">
      <formula>"Target Fix Date"</formula>
    </cfRule>
    <cfRule type="cellIs" dxfId="31" priority="25" operator="equal">
      <formula>"In-Flight"</formula>
    </cfRule>
    <cfRule type="cellIs" dxfId="30" priority="26" operator="equal">
      <formula>"Closed - Confirmed Not An Issue"</formula>
    </cfRule>
    <cfRule type="cellIs" dxfId="29" priority="27" operator="equal">
      <formula>"Deployed - Awaiting Signoff"</formula>
    </cfRule>
    <cfRule type="cellIs" dxfId="28" priority="28" operator="equal">
      <formula>"Closed - Workaround"</formula>
    </cfRule>
    <cfRule type="cellIs" dxfId="27" priority="29" operator="equal">
      <formula>"Under Investigation"</formula>
    </cfRule>
    <cfRule type="cellIs" dxfId="26" priority="30" operator="equal">
      <formula>"Awaiting Fix Deployment"</formula>
    </cfRule>
    <cfRule type="cellIs" dxfId="25" priority="31" operator="equal">
      <formula>"Closed - Confirmed Fix"</formula>
    </cfRule>
    <cfRule type="cellIs" dxfId="24" priority="32" operator="equal">
      <formula>"Awaiting Fix Date"</formula>
    </cfRule>
    <cfRule type="cellIs" dxfId="23" priority="33" operator="equal">
      <formula>"Awaiting Business Prioritisation"</formula>
    </cfRule>
  </conditionalFormatting>
  <conditionalFormatting sqref="F363">
    <cfRule type="cellIs" dxfId="22" priority="23" operator="equal">
      <formula>"Backlog"</formula>
    </cfRule>
  </conditionalFormatting>
  <conditionalFormatting sqref="F362">
    <cfRule type="cellIs" dxfId="21" priority="13" operator="equal">
      <formula>"Target Fix Date"</formula>
    </cfRule>
    <cfRule type="cellIs" dxfId="20" priority="14" operator="equal">
      <formula>"In-Flight"</formula>
    </cfRule>
    <cfRule type="cellIs" dxfId="19" priority="15" operator="equal">
      <formula>"Closed - Confirmed Not An Issue"</formula>
    </cfRule>
    <cfRule type="cellIs" dxfId="18" priority="16" operator="equal">
      <formula>"Deployed - Awaiting Signoff"</formula>
    </cfRule>
    <cfRule type="cellIs" dxfId="17" priority="17" operator="equal">
      <formula>"Closed - Workaround"</formula>
    </cfRule>
    <cfRule type="cellIs" dxfId="16" priority="18" operator="equal">
      <formula>"Under Investigation"</formula>
    </cfRule>
    <cfRule type="cellIs" dxfId="15" priority="19" operator="equal">
      <formula>"Awaiting Fix Deployment"</formula>
    </cfRule>
    <cfRule type="cellIs" dxfId="14" priority="20" operator="equal">
      <formula>"Closed - Confirmed Fix"</formula>
    </cfRule>
    <cfRule type="cellIs" dxfId="13" priority="21" operator="equal">
      <formula>"Awaiting Fix Date"</formula>
    </cfRule>
    <cfRule type="cellIs" dxfId="12" priority="22" operator="equal">
      <formula>"Awaiting Business Prioritisation"</formula>
    </cfRule>
  </conditionalFormatting>
  <conditionalFormatting sqref="F362">
    <cfRule type="cellIs" dxfId="11" priority="12" operator="equal">
      <formula>"Backlog"</formula>
    </cfRule>
  </conditionalFormatting>
  <conditionalFormatting sqref="F364">
    <cfRule type="cellIs" dxfId="10" priority="2" operator="equal">
      <formula>"Target Fix Date"</formula>
    </cfRule>
    <cfRule type="cellIs" dxfId="9" priority="3" operator="equal">
      <formula>"In-Flight"</formula>
    </cfRule>
    <cfRule type="cellIs" dxfId="8" priority="4" operator="equal">
      <formula>"Closed - Confirmed Not An Issue"</formula>
    </cfRule>
    <cfRule type="cellIs" dxfId="7" priority="5" operator="equal">
      <formula>"Deployed - Awaiting Signoff"</formula>
    </cfRule>
    <cfRule type="cellIs" dxfId="6" priority="6" operator="equal">
      <formula>"Closed - Workaround"</formula>
    </cfRule>
    <cfRule type="cellIs" dxfId="5" priority="7" operator="equal">
      <formula>"Under Investigation"</formula>
    </cfRule>
    <cfRule type="cellIs" dxfId="4" priority="8" operator="equal">
      <formula>"Awaiting Fix Deployment"</formula>
    </cfRule>
    <cfRule type="cellIs" dxfId="3" priority="9" operator="equal">
      <formula>"Closed - Confirmed Fix"</formula>
    </cfRule>
    <cfRule type="cellIs" dxfId="2" priority="10" operator="equal">
      <formula>"Awaiting Fix Date"</formula>
    </cfRule>
    <cfRule type="cellIs" dxfId="1" priority="11" operator="equal">
      <formula>"Awaiting Business Prioritisation"</formula>
    </cfRule>
  </conditionalFormatting>
  <conditionalFormatting sqref="F364">
    <cfRule type="cellIs" dxfId="0" priority="1" operator="equal">
      <formula>"Backlog"</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Validation!$B$2:$B$4</xm:f>
          </x14:formula1>
          <xm:sqref>H1:H3 H5:H96 H102:H191 H239:H349 H351:H1048576</xm:sqref>
        </x14:dataValidation>
        <x14:dataValidation type="list" allowBlank="1" showInputMessage="1" showErrorMessage="1">
          <x14:formula1>
            <xm:f>Validation!$D$2:$D$8</xm:f>
          </x14:formula1>
          <xm:sqref>K1:K3 K5:K97 K101:K118 K120:K191 K212 K239:K349 K353:K1048576</xm:sqref>
        </x14:dataValidation>
        <x14:dataValidation type="list" allowBlank="1" showInputMessage="1" showErrorMessage="1">
          <x14:formula1>
            <xm:f>Validation!$A$2:$A$13</xm:f>
          </x14:formula1>
          <xm:sqref>F1:F3 F5:F99 F101:F191 F230:F233 F213:F216 F203:F205 F236:F237 F197 F208 F222:F228 F201 F210:F211 F199 F218:F220 F239:F1048576</xm:sqref>
        </x14:dataValidation>
        <x14:dataValidation type="list" allowBlank="1" showInputMessage="1" showErrorMessage="1">
          <x14:formula1>
            <xm:f>[1]Validation!#REF!</xm:f>
          </x14:formula1>
          <xm:sqref>K98:K100 H97:I101 F100 K119 F234:F235 I200:I238 K213:K238 F198 F202 F200 F192:F196 F229 F206:F207 F217 F212 F209 F238 K192:K211 H192:H238 I192:I198 F221</xm:sqref>
        </x14:dataValidation>
        <x14:dataValidation type="list" allowBlank="1" showInputMessage="1" showErrorMessage="1">
          <x14:formula1>
            <xm:f>Validation!$C$2:$C$5</xm:f>
          </x14:formula1>
          <xm:sqref>I1:I3 I5:I96 I102:I191 I199 I239:I349 I351:I1048576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C58"/>
  <sheetViews>
    <sheetView showGridLines="0" topLeftCell="A52" workbookViewId="0">
      <selection activeCell="A57" sqref="A57"/>
    </sheetView>
  </sheetViews>
  <sheetFormatPr defaultRowHeight="15" x14ac:dyDescent="0.25"/>
  <cols>
    <col min="1" max="1" width="11.42578125" bestFit="1" customWidth="1"/>
    <col min="2" max="2" width="32.85546875" customWidth="1"/>
    <col min="3" max="3" width="101" customWidth="1"/>
  </cols>
  <sheetData>
    <row r="2" spans="1:3" ht="17.25" customHeight="1" x14ac:dyDescent="0.25">
      <c r="A2" s="33" t="s">
        <v>1607</v>
      </c>
      <c r="B2" s="33" t="s">
        <v>1608</v>
      </c>
      <c r="C2" s="33" t="s">
        <v>1609</v>
      </c>
    </row>
    <row r="3" spans="1:3" x14ac:dyDescent="0.25">
      <c r="A3" s="2">
        <v>43636</v>
      </c>
      <c r="B3" s="1" t="s">
        <v>1610</v>
      </c>
      <c r="C3" s="1" t="s">
        <v>1611</v>
      </c>
    </row>
    <row r="4" spans="1:3" x14ac:dyDescent="0.25">
      <c r="A4" s="2">
        <v>43661</v>
      </c>
      <c r="B4" s="1" t="s">
        <v>1610</v>
      </c>
      <c r="C4" s="1" t="s">
        <v>1612</v>
      </c>
    </row>
    <row r="5" spans="1:3" x14ac:dyDescent="0.25">
      <c r="A5" s="2">
        <v>43691</v>
      </c>
      <c r="B5" s="1" t="s">
        <v>1610</v>
      </c>
      <c r="C5" s="1" t="s">
        <v>1612</v>
      </c>
    </row>
    <row r="6" spans="1:3" x14ac:dyDescent="0.25">
      <c r="A6" s="2">
        <v>43754</v>
      </c>
      <c r="B6" s="1" t="s">
        <v>1610</v>
      </c>
      <c r="C6" s="1" t="s">
        <v>1613</v>
      </c>
    </row>
    <row r="7" spans="1:3" x14ac:dyDescent="0.25">
      <c r="A7" s="2">
        <v>43774</v>
      </c>
      <c r="B7" s="1" t="s">
        <v>1610</v>
      </c>
      <c r="C7" s="1" t="s">
        <v>1613</v>
      </c>
    </row>
    <row r="8" spans="1:3" x14ac:dyDescent="0.25">
      <c r="A8" s="2">
        <v>43791</v>
      </c>
      <c r="B8" s="1" t="s">
        <v>1610</v>
      </c>
      <c r="C8" s="1" t="s">
        <v>1613</v>
      </c>
    </row>
    <row r="9" spans="1:3" x14ac:dyDescent="0.25">
      <c r="A9" s="2">
        <v>43795</v>
      </c>
      <c r="B9" s="1" t="s">
        <v>1610</v>
      </c>
      <c r="C9" s="1" t="s">
        <v>1614</v>
      </c>
    </row>
    <row r="10" spans="1:3" x14ac:dyDescent="0.25">
      <c r="A10" s="2">
        <v>43805</v>
      </c>
      <c r="B10" s="1" t="s">
        <v>1610</v>
      </c>
      <c r="C10" s="1" t="s">
        <v>1615</v>
      </c>
    </row>
    <row r="11" spans="1:3" x14ac:dyDescent="0.25">
      <c r="A11" s="24">
        <v>43819</v>
      </c>
      <c r="B11" s="1" t="s">
        <v>1610</v>
      </c>
      <c r="C11" s="1" t="s">
        <v>1616</v>
      </c>
    </row>
    <row r="12" spans="1:3" x14ac:dyDescent="0.25">
      <c r="A12" s="2">
        <v>43840</v>
      </c>
      <c r="B12" s="1" t="s">
        <v>1610</v>
      </c>
      <c r="C12" s="1" t="s">
        <v>1613</v>
      </c>
    </row>
    <row r="13" spans="1:3" x14ac:dyDescent="0.25">
      <c r="A13" s="2">
        <v>43854</v>
      </c>
      <c r="B13" s="1" t="s">
        <v>1610</v>
      </c>
      <c r="C13" s="1" t="s">
        <v>1613</v>
      </c>
    </row>
    <row r="14" spans="1:3" x14ac:dyDescent="0.25">
      <c r="A14" s="2">
        <v>43868</v>
      </c>
      <c r="B14" s="1" t="s">
        <v>1610</v>
      </c>
      <c r="C14" s="1" t="s">
        <v>1617</v>
      </c>
    </row>
    <row r="15" spans="1:3" x14ac:dyDescent="0.25">
      <c r="A15" s="2">
        <v>43882</v>
      </c>
      <c r="B15" s="1" t="s">
        <v>1610</v>
      </c>
      <c r="C15" s="1" t="s">
        <v>1613</v>
      </c>
    </row>
    <row r="16" spans="1:3" x14ac:dyDescent="0.25">
      <c r="A16" s="2">
        <v>43896</v>
      </c>
      <c r="B16" s="1" t="s">
        <v>1610</v>
      </c>
      <c r="C16" s="1" t="s">
        <v>1618</v>
      </c>
    </row>
    <row r="17" spans="1:3" x14ac:dyDescent="0.25">
      <c r="A17" s="2">
        <v>43910</v>
      </c>
      <c r="B17" s="1" t="s">
        <v>1619</v>
      </c>
      <c r="C17" s="1" t="s">
        <v>1613</v>
      </c>
    </row>
    <row r="18" spans="1:3" x14ac:dyDescent="0.25">
      <c r="A18" s="2">
        <v>43924</v>
      </c>
      <c r="B18" s="1" t="s">
        <v>1610</v>
      </c>
      <c r="C18" s="1" t="s">
        <v>1613</v>
      </c>
    </row>
    <row r="19" spans="1:3" x14ac:dyDescent="0.25">
      <c r="A19" s="2">
        <v>43938</v>
      </c>
      <c r="B19" s="1" t="s">
        <v>1610</v>
      </c>
      <c r="C19" s="1" t="s">
        <v>1613</v>
      </c>
    </row>
    <row r="20" spans="1:3" x14ac:dyDescent="0.25">
      <c r="A20" s="2">
        <v>43952</v>
      </c>
      <c r="B20" s="1" t="s">
        <v>1610</v>
      </c>
      <c r="C20" s="1" t="s">
        <v>1613</v>
      </c>
    </row>
    <row r="21" spans="1:3" x14ac:dyDescent="0.25">
      <c r="A21" s="2">
        <v>43966</v>
      </c>
      <c r="B21" s="1" t="s">
        <v>1610</v>
      </c>
      <c r="C21" s="1" t="s">
        <v>1613</v>
      </c>
    </row>
    <row r="22" spans="1:3" x14ac:dyDescent="0.25">
      <c r="A22" s="2">
        <v>43980</v>
      </c>
      <c r="B22" s="1" t="s">
        <v>1610</v>
      </c>
      <c r="C22" s="1" t="s">
        <v>1613</v>
      </c>
    </row>
    <row r="23" spans="1:3" x14ac:dyDescent="0.25">
      <c r="A23" s="2">
        <v>43994</v>
      </c>
      <c r="B23" s="1" t="s">
        <v>1610</v>
      </c>
      <c r="C23" s="1" t="s">
        <v>1613</v>
      </c>
    </row>
    <row r="24" spans="1:3" x14ac:dyDescent="0.25">
      <c r="A24" s="2">
        <v>44008</v>
      </c>
      <c r="B24" s="1" t="s">
        <v>1610</v>
      </c>
      <c r="C24" s="1" t="s">
        <v>1613</v>
      </c>
    </row>
    <row r="25" spans="1:3" x14ac:dyDescent="0.25">
      <c r="A25" s="2">
        <v>44022</v>
      </c>
      <c r="B25" s="1" t="s">
        <v>1610</v>
      </c>
      <c r="C25" s="1" t="s">
        <v>1613</v>
      </c>
    </row>
    <row r="26" spans="1:3" x14ac:dyDescent="0.25">
      <c r="A26" s="2">
        <v>44036</v>
      </c>
      <c r="B26" s="1" t="s">
        <v>1610</v>
      </c>
      <c r="C26" s="1" t="s">
        <v>1613</v>
      </c>
    </row>
    <row r="27" spans="1:3" x14ac:dyDescent="0.25">
      <c r="A27" s="2">
        <v>44050</v>
      </c>
      <c r="B27" s="1" t="s">
        <v>1610</v>
      </c>
      <c r="C27" s="1" t="s">
        <v>1613</v>
      </c>
    </row>
    <row r="28" spans="1:3" x14ac:dyDescent="0.25">
      <c r="A28" s="2">
        <v>44064</v>
      </c>
      <c r="B28" s="1" t="s">
        <v>1610</v>
      </c>
      <c r="C28" s="1" t="s">
        <v>1613</v>
      </c>
    </row>
    <row r="29" spans="1:3" x14ac:dyDescent="0.25">
      <c r="A29" s="2">
        <v>44078</v>
      </c>
      <c r="B29" s="1" t="s">
        <v>1610</v>
      </c>
      <c r="C29" s="1" t="s">
        <v>1613</v>
      </c>
    </row>
    <row r="30" spans="1:3" x14ac:dyDescent="0.25">
      <c r="A30" s="2">
        <v>44092</v>
      </c>
      <c r="B30" s="1" t="s">
        <v>1610</v>
      </c>
      <c r="C30" s="1" t="s">
        <v>1613</v>
      </c>
    </row>
    <row r="31" spans="1:3" x14ac:dyDescent="0.25">
      <c r="A31" s="2">
        <v>44106</v>
      </c>
      <c r="B31" s="1" t="s">
        <v>1610</v>
      </c>
      <c r="C31" s="1" t="s">
        <v>1613</v>
      </c>
    </row>
    <row r="32" spans="1:3" x14ac:dyDescent="0.25">
      <c r="A32" s="2">
        <v>44120</v>
      </c>
      <c r="B32" s="1" t="s">
        <v>1610</v>
      </c>
      <c r="C32" s="1" t="s">
        <v>1613</v>
      </c>
    </row>
    <row r="33" spans="1:3" x14ac:dyDescent="0.25">
      <c r="A33" s="2">
        <v>44134</v>
      </c>
      <c r="B33" s="1" t="s">
        <v>1610</v>
      </c>
      <c r="C33" s="1" t="s">
        <v>1613</v>
      </c>
    </row>
    <row r="34" spans="1:3" x14ac:dyDescent="0.25">
      <c r="A34" s="2">
        <v>44148</v>
      </c>
      <c r="B34" s="1" t="s">
        <v>1610</v>
      </c>
      <c r="C34" s="1" t="s">
        <v>1613</v>
      </c>
    </row>
    <row r="35" spans="1:3" x14ac:dyDescent="0.25">
      <c r="A35" s="2">
        <v>44162</v>
      </c>
      <c r="B35" s="1" t="s">
        <v>1610</v>
      </c>
      <c r="C35" s="1" t="s">
        <v>1613</v>
      </c>
    </row>
    <row r="36" spans="1:3" x14ac:dyDescent="0.25">
      <c r="A36" s="2">
        <v>44168</v>
      </c>
      <c r="B36" s="1" t="s">
        <v>1610</v>
      </c>
      <c r="C36" s="1" t="s">
        <v>1613</v>
      </c>
    </row>
    <row r="37" spans="1:3" x14ac:dyDescent="0.25">
      <c r="A37" s="2">
        <v>44176</v>
      </c>
      <c r="B37" s="1" t="s">
        <v>1610</v>
      </c>
      <c r="C37" s="1" t="s">
        <v>1613</v>
      </c>
    </row>
    <row r="38" spans="1:3" x14ac:dyDescent="0.25">
      <c r="A38" s="2">
        <v>44189</v>
      </c>
      <c r="B38" s="1" t="s">
        <v>1610</v>
      </c>
      <c r="C38" s="1" t="s">
        <v>1613</v>
      </c>
    </row>
    <row r="39" spans="1:3" x14ac:dyDescent="0.25">
      <c r="A39" s="39">
        <v>44204</v>
      </c>
      <c r="B39" s="1" t="s">
        <v>1610</v>
      </c>
      <c r="C39" s="1" t="s">
        <v>1613</v>
      </c>
    </row>
    <row r="40" spans="1:3" x14ac:dyDescent="0.25">
      <c r="A40" s="37">
        <v>44218</v>
      </c>
      <c r="B40" s="38" t="s">
        <v>1610</v>
      </c>
      <c r="C40" s="1" t="s">
        <v>1613</v>
      </c>
    </row>
    <row r="41" spans="1:3" x14ac:dyDescent="0.25">
      <c r="A41" s="37">
        <v>44232</v>
      </c>
      <c r="B41" s="38" t="s">
        <v>1610</v>
      </c>
      <c r="C41" s="1" t="s">
        <v>1613</v>
      </c>
    </row>
    <row r="42" spans="1:3" x14ac:dyDescent="0.25">
      <c r="A42" s="45">
        <v>44246</v>
      </c>
      <c r="B42" s="38" t="s">
        <v>1610</v>
      </c>
      <c r="C42" s="1" t="s">
        <v>1613</v>
      </c>
    </row>
    <row r="43" spans="1:3" x14ac:dyDescent="0.25">
      <c r="A43" s="37">
        <v>44263</v>
      </c>
      <c r="B43" s="38" t="s">
        <v>1610</v>
      </c>
      <c r="C43" s="1" t="s">
        <v>1613</v>
      </c>
    </row>
    <row r="44" spans="1:3" x14ac:dyDescent="0.25">
      <c r="A44" s="45">
        <v>44274</v>
      </c>
      <c r="B44" s="38" t="s">
        <v>1610</v>
      </c>
      <c r="C44" s="1" t="s">
        <v>1613</v>
      </c>
    </row>
    <row r="45" spans="1:3" x14ac:dyDescent="0.25">
      <c r="A45" s="37">
        <v>44287</v>
      </c>
      <c r="B45" s="38" t="s">
        <v>1610</v>
      </c>
      <c r="C45" s="1" t="s">
        <v>1613</v>
      </c>
    </row>
    <row r="46" spans="1:3" x14ac:dyDescent="0.25">
      <c r="A46" s="37">
        <v>44302</v>
      </c>
      <c r="B46" s="38" t="s">
        <v>1610</v>
      </c>
      <c r="C46" s="1" t="s">
        <v>1613</v>
      </c>
    </row>
    <row r="47" spans="1:3" x14ac:dyDescent="0.25">
      <c r="A47" s="37">
        <v>44320</v>
      </c>
      <c r="B47" s="38" t="s">
        <v>1610</v>
      </c>
      <c r="C47" s="1" t="s">
        <v>1613</v>
      </c>
    </row>
    <row r="48" spans="1:3" x14ac:dyDescent="0.25">
      <c r="A48" s="37">
        <v>44330</v>
      </c>
      <c r="B48" s="38" t="s">
        <v>1610</v>
      </c>
      <c r="C48" s="1" t="s">
        <v>1613</v>
      </c>
    </row>
    <row r="49" spans="1:3" x14ac:dyDescent="0.25">
      <c r="A49" s="37">
        <v>44344</v>
      </c>
      <c r="B49" s="38" t="s">
        <v>1610</v>
      </c>
      <c r="C49" s="1" t="s">
        <v>1613</v>
      </c>
    </row>
    <row r="50" spans="1:3" x14ac:dyDescent="0.25">
      <c r="A50" s="37">
        <v>44358</v>
      </c>
      <c r="B50" s="38" t="s">
        <v>1610</v>
      </c>
      <c r="C50" s="1" t="s">
        <v>1613</v>
      </c>
    </row>
    <row r="51" spans="1:3" x14ac:dyDescent="0.25">
      <c r="A51" s="37">
        <v>44372</v>
      </c>
      <c r="B51" s="38" t="s">
        <v>1610</v>
      </c>
      <c r="C51" s="1" t="s">
        <v>1613</v>
      </c>
    </row>
    <row r="52" spans="1:3" x14ac:dyDescent="0.25">
      <c r="A52" s="45">
        <v>44386</v>
      </c>
      <c r="B52" s="38" t="s">
        <v>1610</v>
      </c>
      <c r="C52" s="1" t="s">
        <v>1613</v>
      </c>
    </row>
    <row r="53" spans="1:3" x14ac:dyDescent="0.25">
      <c r="A53" s="37">
        <v>44400</v>
      </c>
      <c r="B53" s="38" t="s">
        <v>1610</v>
      </c>
      <c r="C53" s="1" t="s">
        <v>1613</v>
      </c>
    </row>
    <row r="54" spans="1:3" x14ac:dyDescent="0.25">
      <c r="A54" s="45">
        <v>44414</v>
      </c>
      <c r="B54" s="38" t="s">
        <v>1610</v>
      </c>
      <c r="C54" s="1" t="s">
        <v>1613</v>
      </c>
    </row>
    <row r="55" spans="1:3" x14ac:dyDescent="0.25">
      <c r="A55" s="37">
        <v>44428</v>
      </c>
      <c r="B55" s="38" t="s">
        <v>1610</v>
      </c>
      <c r="C55" s="1" t="s">
        <v>1613</v>
      </c>
    </row>
    <row r="56" spans="1:3" x14ac:dyDescent="0.25">
      <c r="A56" s="37">
        <v>44442</v>
      </c>
      <c r="B56" s="38" t="s">
        <v>1610</v>
      </c>
      <c r="C56" s="1" t="s">
        <v>1613</v>
      </c>
    </row>
    <row r="57" spans="1:3" x14ac:dyDescent="0.25">
      <c r="A57" s="37">
        <v>44456</v>
      </c>
      <c r="B57" s="38" t="s">
        <v>1610</v>
      </c>
      <c r="C57" s="1" t="s">
        <v>1613</v>
      </c>
    </row>
    <row r="58" spans="1:3" x14ac:dyDescent="0.25">
      <c r="A58" s="32"/>
      <c r="B58" s="32"/>
      <c r="C58" s="3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E28"/>
  <sheetViews>
    <sheetView showGridLines="0" workbookViewId="0">
      <selection activeCell="A27" sqref="A27"/>
    </sheetView>
  </sheetViews>
  <sheetFormatPr defaultRowHeight="15" x14ac:dyDescent="0.25"/>
  <cols>
    <col min="1" max="1" width="29.7109375" bestFit="1" customWidth="1"/>
    <col min="2" max="2" width="25.85546875" bestFit="1" customWidth="1"/>
    <col min="3" max="3" width="17" bestFit="1" customWidth="1"/>
    <col min="4" max="4" width="20.28515625" bestFit="1" customWidth="1"/>
    <col min="5" max="5" width="25.85546875" bestFit="1" customWidth="1"/>
  </cols>
  <sheetData>
    <row r="1" spans="1:5" x14ac:dyDescent="0.25">
      <c r="A1" s="85" t="s">
        <v>49</v>
      </c>
      <c r="B1" s="13" t="s">
        <v>50</v>
      </c>
      <c r="C1" s="13" t="s">
        <v>51</v>
      </c>
      <c r="D1" s="85" t="s">
        <v>53</v>
      </c>
      <c r="E1" s="85" t="s">
        <v>1620</v>
      </c>
    </row>
    <row r="2" spans="1:5" x14ac:dyDescent="0.25">
      <c r="A2" s="1" t="s">
        <v>18</v>
      </c>
      <c r="B2" s="14" t="s">
        <v>61</v>
      </c>
      <c r="C2" s="14" t="s">
        <v>11</v>
      </c>
      <c r="D2" s="1" t="s">
        <v>17</v>
      </c>
      <c r="E2" s="1" t="s">
        <v>13</v>
      </c>
    </row>
    <row r="3" spans="1:5" x14ac:dyDescent="0.25">
      <c r="A3" s="1" t="s">
        <v>11</v>
      </c>
      <c r="B3" s="14" t="s">
        <v>67</v>
      </c>
      <c r="C3" s="16" t="s">
        <v>23</v>
      </c>
      <c r="D3" s="1" t="s">
        <v>366</v>
      </c>
      <c r="E3" s="1" t="s">
        <v>14</v>
      </c>
    </row>
    <row r="4" spans="1:5" x14ac:dyDescent="0.25">
      <c r="A4" s="1" t="s">
        <v>1621</v>
      </c>
      <c r="B4" s="1" t="s">
        <v>480</v>
      </c>
      <c r="C4" s="16" t="s">
        <v>19</v>
      </c>
      <c r="D4" s="15" t="s">
        <v>25</v>
      </c>
      <c r="E4" s="1" t="s">
        <v>15</v>
      </c>
    </row>
    <row r="5" spans="1:5" x14ac:dyDescent="0.25">
      <c r="A5" s="1" t="s">
        <v>22</v>
      </c>
      <c r="B5" s="32"/>
      <c r="C5" s="16" t="s">
        <v>12</v>
      </c>
      <c r="D5" s="15" t="s">
        <v>21</v>
      </c>
      <c r="E5" s="1" t="s">
        <v>683</v>
      </c>
    </row>
    <row r="6" spans="1:5" s="20" customFormat="1" x14ac:dyDescent="0.25">
      <c r="A6" s="21" t="s">
        <v>33</v>
      </c>
      <c r="B6" s="32"/>
      <c r="C6" s="32"/>
      <c r="D6" s="15" t="s">
        <v>185</v>
      </c>
      <c r="E6" s="32"/>
    </row>
    <row r="7" spans="1:5" x14ac:dyDescent="0.25">
      <c r="A7" s="1" t="s">
        <v>35</v>
      </c>
      <c r="B7" s="32"/>
      <c r="C7" s="32"/>
      <c r="D7" s="15" t="s">
        <v>68</v>
      </c>
      <c r="E7" s="32"/>
    </row>
    <row r="8" spans="1:5" x14ac:dyDescent="0.25">
      <c r="A8" s="1" t="s">
        <v>1622</v>
      </c>
      <c r="B8" s="32"/>
      <c r="C8" s="32"/>
      <c r="D8" s="15" t="s">
        <v>1623</v>
      </c>
      <c r="E8" s="32"/>
    </row>
    <row r="9" spans="1:5" x14ac:dyDescent="0.25">
      <c r="A9" s="1" t="s">
        <v>26</v>
      </c>
      <c r="B9" s="32"/>
      <c r="C9" s="32"/>
      <c r="D9" s="32"/>
      <c r="E9" s="32"/>
    </row>
    <row r="10" spans="1:5" x14ac:dyDescent="0.25">
      <c r="A10" s="1" t="s">
        <v>29</v>
      </c>
      <c r="B10" s="32"/>
      <c r="C10" s="32"/>
      <c r="D10" s="32"/>
      <c r="E10" s="32"/>
    </row>
    <row r="11" spans="1:5" x14ac:dyDescent="0.25">
      <c r="A11" s="1" t="s">
        <v>31</v>
      </c>
      <c r="B11" s="32"/>
      <c r="C11" s="32"/>
      <c r="D11" s="32"/>
      <c r="E11" s="32"/>
    </row>
    <row r="12" spans="1:5" x14ac:dyDescent="0.25">
      <c r="A12" s="1" t="s">
        <v>106</v>
      </c>
      <c r="B12" s="32"/>
      <c r="C12" s="32"/>
      <c r="D12" s="32"/>
      <c r="E12" s="32"/>
    </row>
    <row r="13" spans="1:5" s="32" customFormat="1" x14ac:dyDescent="0.25">
      <c r="A13" s="1" t="s">
        <v>683</v>
      </c>
    </row>
    <row r="15" spans="1:5" x14ac:dyDescent="0.25">
      <c r="A15" s="92" t="s">
        <v>1624</v>
      </c>
      <c r="B15" s="92"/>
      <c r="C15" s="32"/>
      <c r="D15" s="32"/>
      <c r="E15" s="32"/>
    </row>
    <row r="16" spans="1:5" x14ac:dyDescent="0.25">
      <c r="A16" s="85" t="s">
        <v>49</v>
      </c>
      <c r="B16" s="85" t="s">
        <v>1620</v>
      </c>
      <c r="C16" s="32"/>
      <c r="D16" s="32"/>
      <c r="E16" s="32"/>
    </row>
    <row r="17" spans="1:5" x14ac:dyDescent="0.25">
      <c r="A17" s="1" t="s">
        <v>18</v>
      </c>
      <c r="B17" s="1" t="s">
        <v>13</v>
      </c>
      <c r="C17" s="32"/>
      <c r="D17" s="32"/>
      <c r="E17" s="32"/>
    </row>
    <row r="18" spans="1:5" x14ac:dyDescent="0.25">
      <c r="A18" s="1" t="s">
        <v>11</v>
      </c>
      <c r="B18" s="1" t="s">
        <v>13</v>
      </c>
      <c r="C18" s="32"/>
      <c r="D18" s="32"/>
      <c r="E18" s="32"/>
    </row>
    <row r="19" spans="1:5" x14ac:dyDescent="0.25">
      <c r="A19" s="1" t="s">
        <v>1621</v>
      </c>
      <c r="B19" s="1" t="s">
        <v>13</v>
      </c>
      <c r="C19" s="32"/>
      <c r="D19" s="32"/>
      <c r="E19" s="32"/>
    </row>
    <row r="20" spans="1:5" x14ac:dyDescent="0.25">
      <c r="A20" s="1" t="s">
        <v>22</v>
      </c>
      <c r="B20" s="1" t="s">
        <v>14</v>
      </c>
      <c r="C20" s="32"/>
      <c r="D20" s="32"/>
      <c r="E20" s="32"/>
    </row>
    <row r="21" spans="1:5" s="20" customFormat="1" x14ac:dyDescent="0.25">
      <c r="A21" s="21" t="s">
        <v>33</v>
      </c>
      <c r="B21" s="1" t="s">
        <v>14</v>
      </c>
      <c r="C21" s="32"/>
      <c r="D21" s="32"/>
      <c r="E21" s="32"/>
    </row>
    <row r="22" spans="1:5" x14ac:dyDescent="0.25">
      <c r="A22" s="1" t="s">
        <v>35</v>
      </c>
      <c r="B22" s="1" t="s">
        <v>14</v>
      </c>
      <c r="C22" s="32"/>
      <c r="D22" s="32"/>
      <c r="E22" s="32"/>
    </row>
    <row r="23" spans="1:5" x14ac:dyDescent="0.25">
      <c r="A23" s="1" t="s">
        <v>1622</v>
      </c>
      <c r="B23" s="1" t="s">
        <v>15</v>
      </c>
      <c r="C23" s="32"/>
      <c r="D23" s="32"/>
      <c r="E23" s="32"/>
    </row>
    <row r="24" spans="1:5" x14ac:dyDescent="0.25">
      <c r="A24" s="1" t="s">
        <v>26</v>
      </c>
      <c r="B24" s="1" t="s">
        <v>15</v>
      </c>
      <c r="C24" s="32"/>
      <c r="D24" s="32"/>
      <c r="E24" s="32"/>
    </row>
    <row r="25" spans="1:5" x14ac:dyDescent="0.25">
      <c r="A25" s="1" t="s">
        <v>29</v>
      </c>
      <c r="B25" s="1" t="s">
        <v>15</v>
      </c>
      <c r="C25" s="32"/>
      <c r="D25" s="32"/>
      <c r="E25" s="32"/>
    </row>
    <row r="26" spans="1:5" x14ac:dyDescent="0.25">
      <c r="A26" s="1" t="s">
        <v>31</v>
      </c>
      <c r="B26" s="1" t="s">
        <v>15</v>
      </c>
      <c r="C26" s="32"/>
      <c r="D26" s="32"/>
      <c r="E26" s="32"/>
    </row>
    <row r="27" spans="1:5" x14ac:dyDescent="0.25">
      <c r="A27" s="1" t="s">
        <v>106</v>
      </c>
      <c r="B27" s="1" t="s">
        <v>15</v>
      </c>
      <c r="C27" s="32"/>
      <c r="D27" s="32"/>
      <c r="E27" s="32"/>
    </row>
    <row r="28" spans="1:5" x14ac:dyDescent="0.25">
      <c r="A28" s="1" t="s">
        <v>683</v>
      </c>
      <c r="B28" s="1" t="s">
        <v>683</v>
      </c>
      <c r="C28" s="32"/>
      <c r="D28" s="32"/>
      <c r="E28" s="32"/>
    </row>
  </sheetData>
  <mergeCells count="1">
    <mergeCell ref="A15:B1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AE71B0D26B264C8605C4A010646BC7" ma:contentTypeVersion="11" ma:contentTypeDescription="Create a new document." ma:contentTypeScope="" ma:versionID="81bc8d7eac4507b914c51c02f1d7a889">
  <xsd:schema xmlns:xsd="http://www.w3.org/2001/XMLSchema" xmlns:xs="http://www.w3.org/2001/XMLSchema" xmlns:p="http://schemas.microsoft.com/office/2006/metadata/properties" xmlns:ns3="d28fd2f6-a85b-45c6-a96f-8171a18a8772" xmlns:ns4="fc6ef675-931c-4951-af7d-ad6f05c09048" targetNamespace="http://schemas.microsoft.com/office/2006/metadata/properties" ma:root="true" ma:fieldsID="825dd408d8b13fdb59d31fcc03da9072" ns3:_="" ns4:_="">
    <xsd:import namespace="d28fd2f6-a85b-45c6-a96f-8171a18a8772"/>
    <xsd:import namespace="fc6ef675-931c-4951-af7d-ad6f05c09048"/>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GenerationTime" minOccurs="0"/>
                <xsd:element ref="ns3:MediaServiceEventHashCode" minOccurs="0"/>
                <xsd:element ref="ns3:MediaServiceDateTaken" minOccurs="0"/>
                <xsd:element ref="ns3:MediaServiceOCR"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fd2f6-a85b-45c6-a96f-8171a18a8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c6ef675-931c-4951-af7d-ad6f05c09048"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4B90A99-BE41-4DE1-A4EA-94E71FFFC64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8fd2f6-a85b-45c6-a96f-8171a18a8772"/>
    <ds:schemaRef ds:uri="fc6ef675-931c-4951-af7d-ad6f05c090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6F2725-E108-4D1E-A7F6-04A3D14F7952}">
  <ds:schemaRefs>
    <ds:schemaRef ds:uri="http://schemas.microsoft.com/sharepoint/v3/contenttype/forms"/>
  </ds:schemaRefs>
</ds:datastoreItem>
</file>

<file path=customXml/itemProps3.xml><?xml version="1.0" encoding="utf-8"?>
<ds:datastoreItem xmlns:ds="http://schemas.openxmlformats.org/officeDocument/2006/customXml" ds:itemID="{A503CA84-AF63-4FB1-B02A-53B94DF702BE}">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Dashboard (All)</vt:lpstr>
      <vt:lpstr>Dashboard (Volume)</vt:lpstr>
      <vt:lpstr>Dashboard (Ethernet)</vt:lpstr>
      <vt:lpstr>Dashboard (PIA)</vt:lpstr>
      <vt:lpstr>Data Tables</vt:lpstr>
      <vt:lpstr>Openreach Known Issue List</vt:lpstr>
      <vt:lpstr>Change Control</vt:lpstr>
      <vt:lpstr>Validation</vt:lpstr>
    </vt:vector>
  </TitlesOfParts>
  <Manager/>
  <Company>BT Plc</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Parmar,J,Jiten,BEE1 R</dc:creator>
  <cp:keywords/>
  <dc:description/>
  <cp:lastModifiedBy>Rathore,S,Shubham,BER C</cp:lastModifiedBy>
  <cp:revision/>
  <dcterms:created xsi:type="dcterms:W3CDTF">2019-04-10T09:39:02Z</dcterms:created>
  <dcterms:modified xsi:type="dcterms:W3CDTF">2021-09-17T12:14:26Z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0x01010055AE71B0D26B264C8605C4A010646BC7</vt:lpwstr>
  </property>
  <property fmtid="{D5CDD505-2E9C-101B-9397-08002B2CF9AE}" pid="3" name="MSIP_Label_be4b3411-284d-4d31-bd4f-bc13ef7f1fd6_Enabled">
    <vt:lpwstr>True</vt:lpwstr>
  </property>
  <property fmtid="{D5CDD505-2E9C-101B-9397-08002B2CF9AE}" pid="4" name="MSIP_Label_be4b3411-284d-4d31-bd4f-bc13ef7f1fd6_SiteId">
    <vt:lpwstr>63ce7d59-2f3e-42cd-a8cc-be764cff5eb6</vt:lpwstr>
  </property>
  <property fmtid="{D5CDD505-2E9C-101B-9397-08002B2CF9AE}" pid="5" name="MSIP_Label_be4b3411-284d-4d31-bd4f-bc13ef7f1fd6_Owner">
    <vt:lpwstr>shubham.rathore@ad.infosys.com</vt:lpwstr>
  </property>
  <property fmtid="{D5CDD505-2E9C-101B-9397-08002B2CF9AE}" pid="6" name="MSIP_Label_be4b3411-284d-4d31-bd4f-bc13ef7f1fd6_SetDate">
    <vt:lpwstr>2020-12-24T13:53:57.1669959Z</vt:lpwstr>
  </property>
  <property fmtid="{D5CDD505-2E9C-101B-9397-08002B2CF9AE}" pid="7" name="MSIP_Label_be4b3411-284d-4d31-bd4f-bc13ef7f1fd6_Name">
    <vt:lpwstr>Internal</vt:lpwstr>
  </property>
  <property fmtid="{D5CDD505-2E9C-101B-9397-08002B2CF9AE}" pid="8" name="MSIP_Label_be4b3411-284d-4d31-bd4f-bc13ef7f1fd6_Application">
    <vt:lpwstr>Microsoft Azure Information Protection</vt:lpwstr>
  </property>
  <property fmtid="{D5CDD505-2E9C-101B-9397-08002B2CF9AE}" pid="9" name="MSIP_Label_be4b3411-284d-4d31-bd4f-bc13ef7f1fd6_ActionId">
    <vt:lpwstr>b8dbaab7-9561-43e2-a844-f5df4e5ca53d</vt:lpwstr>
  </property>
  <property fmtid="{D5CDD505-2E9C-101B-9397-08002B2CF9AE}" pid="10" name="MSIP_Label_be4b3411-284d-4d31-bd4f-bc13ef7f1fd6_Extended_MSFT_Method">
    <vt:lpwstr>Automatic</vt:lpwstr>
  </property>
  <property fmtid="{D5CDD505-2E9C-101B-9397-08002B2CF9AE}" pid="11" name="MSIP_Label_a0819fa7-4367-4500-ba88-dd630d977609_Enabled">
    <vt:lpwstr>True</vt:lpwstr>
  </property>
  <property fmtid="{D5CDD505-2E9C-101B-9397-08002B2CF9AE}" pid="12" name="MSIP_Label_a0819fa7-4367-4500-ba88-dd630d977609_SiteId">
    <vt:lpwstr>63ce7d59-2f3e-42cd-a8cc-be764cff5eb6</vt:lpwstr>
  </property>
  <property fmtid="{D5CDD505-2E9C-101B-9397-08002B2CF9AE}" pid="13" name="MSIP_Label_a0819fa7-4367-4500-ba88-dd630d977609_Owner">
    <vt:lpwstr>shubham.rathore@ad.infosys.com</vt:lpwstr>
  </property>
  <property fmtid="{D5CDD505-2E9C-101B-9397-08002B2CF9AE}" pid="14" name="MSIP_Label_a0819fa7-4367-4500-ba88-dd630d977609_SetDate">
    <vt:lpwstr>2020-12-24T13:53:57.1669959Z</vt:lpwstr>
  </property>
  <property fmtid="{D5CDD505-2E9C-101B-9397-08002B2CF9AE}" pid="15" name="MSIP_Label_a0819fa7-4367-4500-ba88-dd630d977609_Name">
    <vt:lpwstr>Companywide usage</vt:lpwstr>
  </property>
  <property fmtid="{D5CDD505-2E9C-101B-9397-08002B2CF9AE}" pid="16" name="MSIP_Label_a0819fa7-4367-4500-ba88-dd630d977609_Application">
    <vt:lpwstr>Microsoft Azure Information Protection</vt:lpwstr>
  </property>
  <property fmtid="{D5CDD505-2E9C-101B-9397-08002B2CF9AE}" pid="17" name="MSIP_Label_a0819fa7-4367-4500-ba88-dd630d977609_ActionId">
    <vt:lpwstr>b8dbaab7-9561-43e2-a844-f5df4e5ca53d</vt:lpwstr>
  </property>
  <property fmtid="{D5CDD505-2E9C-101B-9397-08002B2CF9AE}" pid="18" name="MSIP_Label_a0819fa7-4367-4500-ba88-dd630d977609_Parent">
    <vt:lpwstr>be4b3411-284d-4d31-bd4f-bc13ef7f1fd6</vt:lpwstr>
  </property>
  <property fmtid="{D5CDD505-2E9C-101B-9397-08002B2CF9AE}" pid="19" name="MSIP_Label_a0819fa7-4367-4500-ba88-dd630d977609_Extended_MSFT_Method">
    <vt:lpwstr>Automatic</vt:lpwstr>
  </property>
  <property fmtid="{D5CDD505-2E9C-101B-9397-08002B2CF9AE}" pid="20" name="MSIP_Label_55818d02-8d25-4bb9-b27c-e4db64670887_Enabled">
    <vt:lpwstr>true</vt:lpwstr>
  </property>
  <property fmtid="{D5CDD505-2E9C-101B-9397-08002B2CF9AE}" pid="21" name="MSIP_Label_55818d02-8d25-4bb9-b27c-e4db64670887_SetDate">
    <vt:lpwstr>2021-05-28T07:16:16Z</vt:lpwstr>
  </property>
  <property fmtid="{D5CDD505-2E9C-101B-9397-08002B2CF9AE}" pid="22" name="MSIP_Label_55818d02-8d25-4bb9-b27c-e4db64670887_Method">
    <vt:lpwstr>Standard</vt:lpwstr>
  </property>
  <property fmtid="{D5CDD505-2E9C-101B-9397-08002B2CF9AE}" pid="23" name="MSIP_Label_55818d02-8d25-4bb9-b27c-e4db64670887_Name">
    <vt:lpwstr>55818d02-8d25-4bb9-b27c-e4db64670887</vt:lpwstr>
  </property>
  <property fmtid="{D5CDD505-2E9C-101B-9397-08002B2CF9AE}" pid="24" name="MSIP_Label_55818d02-8d25-4bb9-b27c-e4db64670887_SiteId">
    <vt:lpwstr>a7f35688-9c00-4d5e-ba41-29f146377ab0</vt:lpwstr>
  </property>
  <property fmtid="{D5CDD505-2E9C-101B-9397-08002B2CF9AE}" pid="25" name="MSIP_Label_55818d02-8d25-4bb9-b27c-e4db64670887_ActionId">
    <vt:lpwstr>595cd25a-1dd6-4555-903a-5234ca834198</vt:lpwstr>
  </property>
  <property fmtid="{D5CDD505-2E9C-101B-9397-08002B2CF9AE}" pid="26" name="MSIP_Label_55818d02-8d25-4bb9-b27c-e4db64670887_ContentBits">
    <vt:lpwstr>0</vt:lpwstr>
  </property>
</Properties>
</file>